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CE9450E6-C294-4C97-AD03-A317315002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2" l="1"/>
  <c r="G57" i="2" s="1"/>
  <c r="G60" i="2" s="1"/>
  <c r="T52" i="2"/>
  <c r="T54" i="2" s="1"/>
  <c r="T57" i="2" s="1"/>
  <c r="T60" i="2" s="1"/>
  <c r="U49" i="2"/>
  <c r="U52" i="2" s="1"/>
  <c r="U54" i="2" s="1"/>
  <c r="U57" i="2" s="1"/>
  <c r="U60" i="2" s="1"/>
  <c r="M49" i="2"/>
  <c r="M52" i="2" s="1"/>
  <c r="M54" i="2" s="1"/>
  <c r="M57" i="2" s="1"/>
  <c r="M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W33" i="2"/>
  <c r="V33" i="2"/>
  <c r="U33" i="2"/>
  <c r="T33" i="2"/>
  <c r="T49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O49" i="2" s="1"/>
  <c r="O52" i="2" s="1"/>
  <c r="O54" i="2" s="1"/>
  <c r="O57" i="2" s="1"/>
  <c r="O60" i="2" s="1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M54" i="3"/>
  <c r="M57" i="3" s="1"/>
  <c r="M60" i="3" s="1"/>
  <c r="T49" i="3"/>
  <c r="T52" i="3" s="1"/>
  <c r="T54" i="3" s="1"/>
  <c r="T57" i="3" s="1"/>
  <c r="T60" i="3" s="1"/>
  <c r="L49" i="3"/>
  <c r="L52" i="3" s="1"/>
  <c r="L54" i="3" s="1"/>
  <c r="L57" i="3" s="1"/>
  <c r="L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X49" i="4"/>
  <c r="V49" i="4"/>
  <c r="V52" i="4" s="1"/>
  <c r="V54" i="4" s="1"/>
  <c r="V57" i="4" s="1"/>
  <c r="V60" i="4" s="1"/>
  <c r="O49" i="4"/>
  <c r="O52" i="4" s="1"/>
  <c r="O54" i="4" s="1"/>
  <c r="O57" i="4" s="1"/>
  <c r="O60" i="4" s="1"/>
  <c r="H49" i="4"/>
  <c r="H52" i="4" s="1"/>
  <c r="H54" i="4" s="1"/>
  <c r="H57" i="4" s="1"/>
  <c r="H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Z33" i="4"/>
  <c r="Y33" i="4"/>
  <c r="X33" i="4"/>
  <c r="W33" i="4"/>
  <c r="V33" i="4"/>
  <c r="U33" i="4"/>
  <c r="U49" i="4" s="1"/>
  <c r="U52" i="4" s="1"/>
  <c r="U54" i="4" s="1"/>
  <c r="U57" i="4" s="1"/>
  <c r="U60" i="4" s="1"/>
  <c r="T33" i="4"/>
  <c r="S33" i="4"/>
  <c r="S49" i="4" s="1"/>
  <c r="S52" i="4" s="1"/>
  <c r="S54" i="4" s="1"/>
  <c r="S57" i="4" s="1"/>
  <c r="S60" i="4" s="1"/>
  <c r="R33" i="4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I33" i="4"/>
  <c r="H33" i="4"/>
  <c r="G33" i="4"/>
  <c r="F33" i="4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H54" i="5"/>
  <c r="H57" i="5" s="1"/>
  <c r="H60" i="5" s="1"/>
  <c r="Q52" i="5"/>
  <c r="Q54" i="5" s="1"/>
  <c r="Q57" i="5" s="1"/>
  <c r="Q60" i="5" s="1"/>
  <c r="O49" i="5"/>
  <c r="O52" i="5" s="1"/>
  <c r="O54" i="5" s="1"/>
  <c r="O57" i="5" s="1"/>
  <c r="O60" i="5" s="1"/>
  <c r="J49" i="5"/>
  <c r="J52" i="5" s="1"/>
  <c r="J54" i="5" s="1"/>
  <c r="J57" i="5" s="1"/>
  <c r="J60" i="5" s="1"/>
  <c r="E49" i="5"/>
  <c r="E52" i="5" s="1"/>
  <c r="E54" i="5" s="1"/>
  <c r="E57" i="5" s="1"/>
  <c r="E60" i="5" s="1"/>
  <c r="AA48" i="5"/>
  <c r="Y48" i="5"/>
  <c r="X48" i="5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J33" i="6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I57" i="7"/>
  <c r="I60" i="7" s="1"/>
  <c r="W49" i="7"/>
  <c r="W52" i="7" s="1"/>
  <c r="W54" i="7" s="1"/>
  <c r="W57" i="7" s="1"/>
  <c r="W60" i="7" s="1"/>
  <c r="G49" i="7"/>
  <c r="G52" i="7" s="1"/>
  <c r="G54" i="7" s="1"/>
  <c r="G57" i="7" s="1"/>
  <c r="G60" i="7" s="1"/>
  <c r="D49" i="7"/>
  <c r="D52" i="7" s="1"/>
  <c r="D54" i="7" s="1"/>
  <c r="D57" i="7" s="1"/>
  <c r="D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V33" i="7"/>
  <c r="V49" i="7" s="1"/>
  <c r="V52" i="7" s="1"/>
  <c r="V54" i="7" s="1"/>
  <c r="V57" i="7" s="1"/>
  <c r="V60" i="7" s="1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G60" i="8"/>
  <c r="AA49" i="8"/>
  <c r="AA52" i="8" s="1"/>
  <c r="AA54" i="8" s="1"/>
  <c r="AA57" i="8" s="1"/>
  <c r="AA60" i="8" s="1"/>
  <c r="S49" i="8"/>
  <c r="S52" i="8" s="1"/>
  <c r="S54" i="8" s="1"/>
  <c r="S57" i="8" s="1"/>
  <c r="S60" i="8" s="1"/>
  <c r="K49" i="8"/>
  <c r="K52" i="8" s="1"/>
  <c r="K54" i="8" s="1"/>
  <c r="K57" i="8" s="1"/>
  <c r="K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Y52" i="9"/>
  <c r="Y54" i="9" s="1"/>
  <c r="Y57" i="9" s="1"/>
  <c r="Y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X33" i="9"/>
  <c r="X49" i="9" s="1"/>
  <c r="X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P52" i="10"/>
  <c r="P54" i="10" s="1"/>
  <c r="P57" i="10" s="1"/>
  <c r="P60" i="10" s="1"/>
  <c r="H52" i="10"/>
  <c r="H54" i="10" s="1"/>
  <c r="H57" i="10" s="1"/>
  <c r="H60" i="10" s="1"/>
  <c r="S49" i="10"/>
  <c r="S52" i="10" s="1"/>
  <c r="S54" i="10" s="1"/>
  <c r="S57" i="10" s="1"/>
  <c r="S60" i="10" s="1"/>
  <c r="R49" i="10"/>
  <c r="R52" i="10" s="1"/>
  <c r="R54" i="10" s="1"/>
  <c r="R57" i="10" s="1"/>
  <c r="R60" i="10" s="1"/>
  <c r="Q49" i="10"/>
  <c r="Q52" i="10" s="1"/>
  <c r="Q54" i="10" s="1"/>
  <c r="Q57" i="10" s="1"/>
  <c r="Q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Q33" i="10"/>
  <c r="P33" i="10"/>
  <c r="P49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H49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G54" i="11"/>
  <c r="G57" i="11" s="1"/>
  <c r="G60" i="11" s="1"/>
  <c r="G52" i="11"/>
  <c r="Y49" i="11"/>
  <c r="Y52" i="11" s="1"/>
  <c r="Y54" i="11" s="1"/>
  <c r="Y57" i="11" s="1"/>
  <c r="Y60" i="11" s="1"/>
  <c r="X49" i="11"/>
  <c r="S49" i="11"/>
  <c r="S52" i="11" s="1"/>
  <c r="S54" i="11" s="1"/>
  <c r="S57" i="11" s="1"/>
  <c r="S60" i="11" s="1"/>
  <c r="Q49" i="11"/>
  <c r="Q52" i="11" s="1"/>
  <c r="Q54" i="11" s="1"/>
  <c r="Q57" i="11" s="1"/>
  <c r="Q60" i="11" s="1"/>
  <c r="K49" i="11"/>
  <c r="K52" i="11" s="1"/>
  <c r="K54" i="11" s="1"/>
  <c r="K57" i="11" s="1"/>
  <c r="K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Z33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G49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W49" i="12"/>
  <c r="W52" i="12" s="1"/>
  <c r="W54" i="12" s="1"/>
  <c r="W57" i="12" s="1"/>
  <c r="W60" i="12" s="1"/>
  <c r="T49" i="12"/>
  <c r="T52" i="12" s="1"/>
  <c r="T54" i="12" s="1"/>
  <c r="T57" i="12" s="1"/>
  <c r="T60" i="12" s="1"/>
  <c r="AA48" i="12"/>
  <c r="Y48" i="12"/>
  <c r="X48" i="12"/>
  <c r="X49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H49" i="12" s="1"/>
  <c r="H52" i="12" s="1"/>
  <c r="H54" i="12" s="1"/>
  <c r="H57" i="12" s="1"/>
  <c r="H60" i="12" s="1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Z33" i="12" s="1"/>
  <c r="X33" i="12"/>
  <c r="W33" i="12"/>
  <c r="V33" i="12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P57" i="13"/>
  <c r="P60" i="13" s="1"/>
  <c r="U52" i="13"/>
  <c r="U54" i="13" s="1"/>
  <c r="U57" i="13" s="1"/>
  <c r="U60" i="13" s="1"/>
  <c r="I49" i="13"/>
  <c r="I52" i="13" s="1"/>
  <c r="I54" i="13" s="1"/>
  <c r="I57" i="13" s="1"/>
  <c r="I60" i="13" s="1"/>
  <c r="H49" i="13"/>
  <c r="H52" i="13" s="1"/>
  <c r="H54" i="13" s="1"/>
  <c r="H57" i="13" s="1"/>
  <c r="H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I49" i="14"/>
  <c r="I52" i="14" s="1"/>
  <c r="I54" i="14" s="1"/>
  <c r="I57" i="14" s="1"/>
  <c r="I60" i="14" s="1"/>
  <c r="H49" i="14"/>
  <c r="H52" i="14" s="1"/>
  <c r="H54" i="14" s="1"/>
  <c r="H57" i="14" s="1"/>
  <c r="H60" i="14" s="1"/>
  <c r="G49" i="14"/>
  <c r="G52" i="14" s="1"/>
  <c r="G54" i="14" s="1"/>
  <c r="G57" i="14" s="1"/>
  <c r="G60" i="14" s="1"/>
  <c r="F49" i="14"/>
  <c r="F52" i="14" s="1"/>
  <c r="F54" i="14" s="1"/>
  <c r="F57" i="14" s="1"/>
  <c r="F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W49" i="15"/>
  <c r="W52" i="15" s="1"/>
  <c r="W54" i="15" s="1"/>
  <c r="W57" i="15" s="1"/>
  <c r="W60" i="15" s="1"/>
  <c r="N49" i="15"/>
  <c r="N52" i="15" s="1"/>
  <c r="N54" i="15" s="1"/>
  <c r="N57" i="15" s="1"/>
  <c r="N60" i="15" s="1"/>
  <c r="E49" i="15"/>
  <c r="E52" i="15" s="1"/>
  <c r="E54" i="15" s="1"/>
  <c r="E57" i="15" s="1"/>
  <c r="E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K57" i="16"/>
  <c r="K60" i="16" s="1"/>
  <c r="T49" i="16"/>
  <c r="T52" i="16" s="1"/>
  <c r="T54" i="16" s="1"/>
  <c r="T57" i="16" s="1"/>
  <c r="T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W48" i="17"/>
  <c r="V48" i="17"/>
  <c r="U48" i="17"/>
  <c r="T48" i="17"/>
  <c r="T49" i="17" s="1"/>
  <c r="T52" i="17" s="1"/>
  <c r="T54" i="17" s="1"/>
  <c r="T57" i="17" s="1"/>
  <c r="T60" i="17" s="1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V60" i="18"/>
  <c r="O57" i="18"/>
  <c r="O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X52" i="18" s="1"/>
  <c r="X54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W54" i="19"/>
  <c r="W57" i="19" s="1"/>
  <c r="W60" i="19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X52" i="19" s="1"/>
  <c r="W33" i="19"/>
  <c r="W49" i="19" s="1"/>
  <c r="W52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Q49" i="20"/>
  <c r="Q52" i="20" s="1"/>
  <c r="Q54" i="20" s="1"/>
  <c r="Q57" i="20" s="1"/>
  <c r="Q60" i="20" s="1"/>
  <c r="N49" i="20"/>
  <c r="N52" i="20" s="1"/>
  <c r="N54" i="20" s="1"/>
  <c r="N57" i="20" s="1"/>
  <c r="N60" i="20" s="1"/>
  <c r="E49" i="20"/>
  <c r="E52" i="20" s="1"/>
  <c r="E54" i="20" s="1"/>
  <c r="E57" i="20" s="1"/>
  <c r="E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W49" i="21"/>
  <c r="W52" i="21" s="1"/>
  <c r="W54" i="21" s="1"/>
  <c r="W57" i="21" s="1"/>
  <c r="W60" i="21" s="1"/>
  <c r="P49" i="21"/>
  <c r="P52" i="21" s="1"/>
  <c r="P54" i="21" s="1"/>
  <c r="P57" i="21" s="1"/>
  <c r="P60" i="21" s="1"/>
  <c r="D49" i="21"/>
  <c r="D52" i="21" s="1"/>
  <c r="D54" i="21" s="1"/>
  <c r="D57" i="21" s="1"/>
  <c r="D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Z33" i="21" s="1"/>
  <c r="X33" i="21"/>
  <c r="X49" i="21" s="1"/>
  <c r="X52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O49" i="1"/>
  <c r="O52" i="1" s="1"/>
  <c r="O54" i="1" s="1"/>
  <c r="O57" i="1" s="1"/>
  <c r="O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X52" i="1" s="1"/>
  <c r="X54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52" i="12" l="1"/>
  <c r="R49" i="19"/>
  <c r="R52" i="19" s="1"/>
  <c r="R54" i="19" s="1"/>
  <c r="R57" i="19" s="1"/>
  <c r="R60" i="19" s="1"/>
  <c r="U49" i="20"/>
  <c r="U52" i="20" s="1"/>
  <c r="U54" i="20" s="1"/>
  <c r="U57" i="20" s="1"/>
  <c r="U60" i="20" s="1"/>
  <c r="C49" i="19"/>
  <c r="C52" i="19" s="1"/>
  <c r="C54" i="19" s="1"/>
  <c r="C57" i="19" s="1"/>
  <c r="C60" i="19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L49" i="1"/>
  <c r="L52" i="1" s="1"/>
  <c r="L54" i="1" s="1"/>
  <c r="L57" i="1" s="1"/>
  <c r="L60" i="1" s="1"/>
  <c r="M49" i="21"/>
  <c r="M52" i="21" s="1"/>
  <c r="M54" i="21" s="1"/>
  <c r="M57" i="21" s="1"/>
  <c r="M60" i="21" s="1"/>
  <c r="T49" i="19"/>
  <c r="T52" i="19" s="1"/>
  <c r="T54" i="19" s="1"/>
  <c r="T57" i="19" s="1"/>
  <c r="T60" i="19" s="1"/>
  <c r="D49" i="17"/>
  <c r="D52" i="17" s="1"/>
  <c r="D54" i="17" s="1"/>
  <c r="D57" i="17" s="1"/>
  <c r="D60" i="17" s="1"/>
  <c r="V49" i="15"/>
  <c r="V52" i="15" s="1"/>
  <c r="V54" i="15" s="1"/>
  <c r="V57" i="15" s="1"/>
  <c r="V60" i="15" s="1"/>
  <c r="AA49" i="9"/>
  <c r="AA52" i="9" s="1"/>
  <c r="AA54" i="9" s="1"/>
  <c r="AA57" i="9" s="1"/>
  <c r="AA60" i="9" s="1"/>
  <c r="U49" i="7"/>
  <c r="U52" i="7" s="1"/>
  <c r="U54" i="7" s="1"/>
  <c r="U57" i="7" s="1"/>
  <c r="U60" i="7" s="1"/>
  <c r="F49" i="5"/>
  <c r="F52" i="5" s="1"/>
  <c r="F54" i="5" s="1"/>
  <c r="F57" i="5" s="1"/>
  <c r="F60" i="5" s="1"/>
  <c r="X49" i="20"/>
  <c r="X52" i="20" s="1"/>
  <c r="X54" i="20" s="1"/>
  <c r="X49" i="15"/>
  <c r="X52" i="15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Y49" i="2"/>
  <c r="Y52" i="2" s="1"/>
  <c r="Y54" i="2" s="1"/>
  <c r="Y57" i="2" s="1"/>
  <c r="Y60" i="2" s="1"/>
  <c r="AA49" i="21"/>
  <c r="AA52" i="21" s="1"/>
  <c r="AA54" i="21" s="1"/>
  <c r="AA57" i="21" s="1"/>
  <c r="AA60" i="21" s="1"/>
  <c r="S49" i="20"/>
  <c r="S52" i="20" s="1"/>
  <c r="S54" i="20" s="1"/>
  <c r="S57" i="20" s="1"/>
  <c r="S60" i="20" s="1"/>
  <c r="AA49" i="18"/>
  <c r="AA52" i="18" s="1"/>
  <c r="AA54" i="18" s="1"/>
  <c r="AA57" i="18" s="1"/>
  <c r="AA60" i="18" s="1"/>
  <c r="E49" i="11"/>
  <c r="E52" i="11" s="1"/>
  <c r="E54" i="11" s="1"/>
  <c r="E57" i="11" s="1"/>
  <c r="E60" i="11" s="1"/>
  <c r="I49" i="6"/>
  <c r="I52" i="6" s="1"/>
  <c r="I54" i="6" s="1"/>
  <c r="I57" i="6" s="1"/>
  <c r="I60" i="6" s="1"/>
  <c r="S49" i="19"/>
  <c r="S52" i="19" s="1"/>
  <c r="S54" i="19" s="1"/>
  <c r="S57" i="19" s="1"/>
  <c r="S60" i="19" s="1"/>
  <c r="U49" i="14"/>
  <c r="U52" i="14" s="1"/>
  <c r="U54" i="14" s="1"/>
  <c r="U57" i="14" s="1"/>
  <c r="U60" i="14" s="1"/>
  <c r="D49" i="1"/>
  <c r="D52" i="1" s="1"/>
  <c r="D54" i="1" s="1"/>
  <c r="D57" i="1" s="1"/>
  <c r="D60" i="1" s="1"/>
  <c r="E49" i="21"/>
  <c r="E52" i="21" s="1"/>
  <c r="E54" i="21" s="1"/>
  <c r="E57" i="21" s="1"/>
  <c r="E60" i="21" s="1"/>
  <c r="F49" i="20"/>
  <c r="F52" i="20" s="1"/>
  <c r="F54" i="20" s="1"/>
  <c r="F57" i="20" s="1"/>
  <c r="F60" i="20" s="1"/>
  <c r="J49" i="16"/>
  <c r="J52" i="16" s="1"/>
  <c r="J54" i="16" s="1"/>
  <c r="J57" i="16" s="1"/>
  <c r="J60" i="16" s="1"/>
  <c r="E49" i="7"/>
  <c r="E52" i="7" s="1"/>
  <c r="E54" i="7" s="1"/>
  <c r="E57" i="7" s="1"/>
  <c r="E60" i="7" s="1"/>
  <c r="M49" i="7"/>
  <c r="M52" i="7" s="1"/>
  <c r="M54" i="7" s="1"/>
  <c r="M57" i="7" s="1"/>
  <c r="M60" i="7" s="1"/>
  <c r="N49" i="5"/>
  <c r="N52" i="5" s="1"/>
  <c r="N54" i="5" s="1"/>
  <c r="N57" i="5" s="1"/>
  <c r="N60" i="5" s="1"/>
  <c r="X49" i="2"/>
  <c r="X52" i="2" s="1"/>
  <c r="X54" i="2" s="1"/>
  <c r="X57" i="2" s="1"/>
  <c r="Y49" i="21"/>
  <c r="Y52" i="21" s="1"/>
  <c r="Y54" i="21" s="1"/>
  <c r="Y57" i="21" s="1"/>
  <c r="Y60" i="21" s="1"/>
  <c r="Z33" i="14"/>
  <c r="Z48" i="14"/>
  <c r="X49" i="13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I49" i="11"/>
  <c r="I52" i="11" s="1"/>
  <c r="I54" i="11" s="1"/>
  <c r="I57" i="11" s="1"/>
  <c r="I60" i="11" s="1"/>
  <c r="L49" i="9"/>
  <c r="L52" i="9" s="1"/>
  <c r="L54" i="9" s="1"/>
  <c r="L57" i="9" s="1"/>
  <c r="L60" i="9" s="1"/>
  <c r="E49" i="6"/>
  <c r="E52" i="6" s="1"/>
  <c r="E54" i="6" s="1"/>
  <c r="E57" i="6" s="1"/>
  <c r="E60" i="6" s="1"/>
  <c r="M49" i="6"/>
  <c r="M52" i="6" s="1"/>
  <c r="M54" i="6" s="1"/>
  <c r="M57" i="6" s="1"/>
  <c r="M60" i="6" s="1"/>
  <c r="X49" i="6"/>
  <c r="X52" i="6" s="1"/>
  <c r="Z48" i="5"/>
  <c r="G49" i="4"/>
  <c r="G52" i="4" s="1"/>
  <c r="G54" i="4" s="1"/>
  <c r="G57" i="4" s="1"/>
  <c r="G60" i="4" s="1"/>
  <c r="W49" i="4"/>
  <c r="W52" i="4" s="1"/>
  <c r="W54" i="4" s="1"/>
  <c r="W57" i="4" s="1"/>
  <c r="W60" i="4" s="1"/>
  <c r="X49" i="16"/>
  <c r="Y49" i="12"/>
  <c r="Y52" i="12" s="1"/>
  <c r="Y54" i="12" s="1"/>
  <c r="Y57" i="12" s="1"/>
  <c r="Y60" i="12" s="1"/>
  <c r="J49" i="6"/>
  <c r="J52" i="6" s="1"/>
  <c r="J54" i="6" s="1"/>
  <c r="J57" i="6" s="1"/>
  <c r="J60" i="6" s="1"/>
  <c r="P49" i="3"/>
  <c r="P52" i="3" s="1"/>
  <c r="P54" i="3" s="1"/>
  <c r="P57" i="3" s="1"/>
  <c r="P60" i="3" s="1"/>
  <c r="Z33" i="3"/>
  <c r="G49" i="1"/>
  <c r="G52" i="1" s="1"/>
  <c r="G54" i="1" s="1"/>
  <c r="G57" i="1" s="1"/>
  <c r="G60" i="1" s="1"/>
  <c r="H49" i="21"/>
  <c r="H52" i="21" s="1"/>
  <c r="H54" i="21" s="1"/>
  <c r="H57" i="21" s="1"/>
  <c r="H60" i="21" s="1"/>
  <c r="I49" i="20"/>
  <c r="I52" i="20" s="1"/>
  <c r="I54" i="20" s="1"/>
  <c r="I57" i="20" s="1"/>
  <c r="I60" i="20" s="1"/>
  <c r="E49" i="16"/>
  <c r="E52" i="16" s="1"/>
  <c r="E54" i="16" s="1"/>
  <c r="E57" i="16" s="1"/>
  <c r="E60" i="16" s="1"/>
  <c r="U49" i="16"/>
  <c r="U52" i="16" s="1"/>
  <c r="U54" i="16" s="1"/>
  <c r="U57" i="16" s="1"/>
  <c r="U60" i="16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AA49" i="11"/>
  <c r="AA52" i="11" s="1"/>
  <c r="AA54" i="11" s="1"/>
  <c r="AA57" i="11" s="1"/>
  <c r="AA60" i="11" s="1"/>
  <c r="J49" i="11"/>
  <c r="J52" i="11" s="1"/>
  <c r="J54" i="11" s="1"/>
  <c r="J57" i="11" s="1"/>
  <c r="J60" i="11" s="1"/>
  <c r="Z49" i="11"/>
  <c r="X52" i="11"/>
  <c r="J49" i="10"/>
  <c r="J52" i="10" s="1"/>
  <c r="J54" i="10" s="1"/>
  <c r="J57" i="10" s="1"/>
  <c r="J60" i="10" s="1"/>
  <c r="Z49" i="9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W49" i="2"/>
  <c r="W52" i="2" s="1"/>
  <c r="W54" i="2" s="1"/>
  <c r="W57" i="2" s="1"/>
  <c r="W60" i="2" s="1"/>
  <c r="H49" i="6"/>
  <c r="H52" i="6" s="1"/>
  <c r="H54" i="6" s="1"/>
  <c r="H57" i="6" s="1"/>
  <c r="H60" i="6" s="1"/>
  <c r="J49" i="1"/>
  <c r="J52" i="1" s="1"/>
  <c r="J54" i="1" s="1"/>
  <c r="J57" i="1" s="1"/>
  <c r="J60" i="1" s="1"/>
  <c r="M49" i="11"/>
  <c r="M52" i="11" s="1"/>
  <c r="M54" i="11" s="1"/>
  <c r="M57" i="11" s="1"/>
  <c r="M60" i="11" s="1"/>
  <c r="S49" i="18"/>
  <c r="S52" i="18" s="1"/>
  <c r="S54" i="18" s="1"/>
  <c r="S57" i="18" s="1"/>
  <c r="S60" i="18" s="1"/>
  <c r="M49" i="13"/>
  <c r="M52" i="13" s="1"/>
  <c r="M54" i="13" s="1"/>
  <c r="M57" i="13" s="1"/>
  <c r="M60" i="13" s="1"/>
  <c r="V49" i="10"/>
  <c r="V52" i="10" s="1"/>
  <c r="V54" i="10" s="1"/>
  <c r="V57" i="10" s="1"/>
  <c r="V60" i="10" s="1"/>
  <c r="L49" i="17"/>
  <c r="L52" i="17" s="1"/>
  <c r="L54" i="17" s="1"/>
  <c r="L57" i="17" s="1"/>
  <c r="L60" i="17" s="1"/>
  <c r="F49" i="15"/>
  <c r="F52" i="15" s="1"/>
  <c r="F54" i="15" s="1"/>
  <c r="F57" i="15" s="1"/>
  <c r="F60" i="15" s="1"/>
  <c r="Z33" i="1"/>
  <c r="Z48" i="1"/>
  <c r="Z48" i="18"/>
  <c r="Z33" i="17"/>
  <c r="Z48" i="17"/>
  <c r="AA49" i="13"/>
  <c r="AA52" i="13" s="1"/>
  <c r="AA54" i="13" s="1"/>
  <c r="AA57" i="13" s="1"/>
  <c r="AA60" i="13" s="1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J49" i="4"/>
  <c r="J52" i="4" s="1"/>
  <c r="J54" i="4" s="1"/>
  <c r="J57" i="4" s="1"/>
  <c r="J60" i="4" s="1"/>
  <c r="R49" i="4"/>
  <c r="R52" i="4" s="1"/>
  <c r="R54" i="4" s="1"/>
  <c r="R57" i="4" s="1"/>
  <c r="R60" i="4" s="1"/>
  <c r="X54" i="21"/>
  <c r="Z52" i="21"/>
  <c r="Z52" i="20"/>
  <c r="Z49" i="1"/>
  <c r="X57" i="1"/>
  <c r="Z54" i="1"/>
  <c r="X54" i="19"/>
  <c r="Z52" i="19"/>
  <c r="Z49" i="19"/>
  <c r="Z54" i="18"/>
  <c r="X57" i="18"/>
  <c r="Z49" i="18"/>
  <c r="X54" i="15"/>
  <c r="Z52" i="15"/>
  <c r="Z52" i="1"/>
  <c r="H49" i="19"/>
  <c r="H52" i="19" s="1"/>
  <c r="H54" i="19" s="1"/>
  <c r="H57" i="19" s="1"/>
  <c r="H60" i="19" s="1"/>
  <c r="Z52" i="18"/>
  <c r="X49" i="17"/>
  <c r="Z49" i="15"/>
  <c r="X49" i="14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Z33" i="18"/>
  <c r="Z48" i="12"/>
  <c r="Z33" i="19"/>
  <c r="Z33" i="13"/>
  <c r="Z52" i="6"/>
  <c r="X54" i="6"/>
  <c r="Z52" i="9"/>
  <c r="X54" i="9"/>
  <c r="Z49" i="7"/>
  <c r="X52" i="7"/>
  <c r="X52" i="3"/>
  <c r="X49" i="10"/>
  <c r="Z33" i="10"/>
  <c r="Z33" i="9"/>
  <c r="X49" i="8"/>
  <c r="Z33" i="8"/>
  <c r="X52" i="4"/>
  <c r="Y49" i="3"/>
  <c r="Y52" i="3" s="1"/>
  <c r="Y54" i="3" s="1"/>
  <c r="Y57" i="3" s="1"/>
  <c r="Y60" i="3" s="1"/>
  <c r="X49" i="5"/>
  <c r="Z33" i="5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33" i="7"/>
  <c r="Z49" i="6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Z49" i="20" l="1"/>
  <c r="Z49" i="16"/>
  <c r="X52" i="16"/>
  <c r="Z52" i="11"/>
  <c r="X54" i="11"/>
  <c r="Z49" i="2"/>
  <c r="X52" i="13"/>
  <c r="Z49" i="13"/>
  <c r="Z52" i="12"/>
  <c r="X54" i="12"/>
  <c r="Z49" i="21"/>
  <c r="Z49" i="12"/>
  <c r="Z52" i="3"/>
  <c r="X54" i="3"/>
  <c r="X54" i="4"/>
  <c r="Z52" i="4"/>
  <c r="Z49" i="8"/>
  <c r="X52" i="8"/>
  <c r="Z49" i="14"/>
  <c r="X52" i="14"/>
  <c r="Z54" i="19"/>
  <c r="X57" i="19"/>
  <c r="Z49" i="4"/>
  <c r="Z49" i="3"/>
  <c r="Z57" i="18"/>
  <c r="X60" i="18"/>
  <c r="Z60" i="18" s="1"/>
  <c r="Z52" i="7"/>
  <c r="X54" i="7"/>
  <c r="X57" i="20"/>
  <c r="Z54" i="20"/>
  <c r="Z54" i="15"/>
  <c r="X57" i="15"/>
  <c r="X57" i="6"/>
  <c r="Z54" i="6"/>
  <c r="Z57" i="1"/>
  <c r="X60" i="1"/>
  <c r="Z60" i="1" s="1"/>
  <c r="X52" i="5"/>
  <c r="Z49" i="5"/>
  <c r="Z52" i="2"/>
  <c r="X60" i="2"/>
  <c r="Z60" i="2" s="1"/>
  <c r="Z57" i="2"/>
  <c r="X57" i="9"/>
  <c r="Z54" i="9"/>
  <c r="Z54" i="2"/>
  <c r="Z49" i="10"/>
  <c r="X52" i="10"/>
  <c r="Z49" i="17"/>
  <c r="X52" i="17"/>
  <c r="Z54" i="21"/>
  <c r="X57" i="21"/>
  <c r="X57" i="11" l="1"/>
  <c r="Z54" i="11"/>
  <c r="X54" i="13"/>
  <c r="Z52" i="13"/>
  <c r="X54" i="16"/>
  <c r="Z52" i="16"/>
  <c r="X57" i="12"/>
  <c r="Z54" i="12"/>
  <c r="Z57" i="19"/>
  <c r="X60" i="19"/>
  <c r="Z60" i="19" s="1"/>
  <c r="Z57" i="20"/>
  <c r="X60" i="20"/>
  <c r="Z60" i="20" s="1"/>
  <c r="Z57" i="21"/>
  <c r="X60" i="21"/>
  <c r="Z60" i="21" s="1"/>
  <c r="X57" i="7"/>
  <c r="Z54" i="7"/>
  <c r="Z52" i="14"/>
  <c r="X54" i="14"/>
  <c r="X54" i="17"/>
  <c r="Z52" i="17"/>
  <c r="X54" i="10"/>
  <c r="Z52" i="10"/>
  <c r="Z54" i="4"/>
  <c r="X57" i="4"/>
  <c r="X60" i="9"/>
  <c r="Z60" i="9" s="1"/>
  <c r="Z57" i="9"/>
  <c r="X54" i="8"/>
  <c r="Z52" i="8"/>
  <c r="X57" i="3"/>
  <c r="Z54" i="3"/>
  <c r="Z57" i="6"/>
  <c r="X60" i="6"/>
  <c r="Z60" i="6" s="1"/>
  <c r="X60" i="15"/>
  <c r="Z60" i="15" s="1"/>
  <c r="Z57" i="15"/>
  <c r="Z52" i="5"/>
  <c r="X54" i="5"/>
  <c r="Z57" i="12" l="1"/>
  <c r="X60" i="12"/>
  <c r="Z60" i="12" s="1"/>
  <c r="X57" i="16"/>
  <c r="Z54" i="16"/>
  <c r="Z54" i="13"/>
  <c r="X57" i="13"/>
  <c r="X60" i="11"/>
  <c r="Z60" i="11" s="1"/>
  <c r="Z57" i="11"/>
  <c r="Z57" i="4"/>
  <c r="X60" i="4"/>
  <c r="Z60" i="4" s="1"/>
  <c r="Z57" i="3"/>
  <c r="X60" i="3"/>
  <c r="Z60" i="3" s="1"/>
  <c r="Z54" i="5"/>
  <c r="X57" i="5"/>
  <c r="X57" i="10"/>
  <c r="Z54" i="10"/>
  <c r="Z57" i="7"/>
  <c r="X60" i="7"/>
  <c r="Z60" i="7" s="1"/>
  <c r="Z54" i="8"/>
  <c r="X57" i="8"/>
  <c r="X57" i="17"/>
  <c r="Z54" i="17"/>
  <c r="Z54" i="14"/>
  <c r="X57" i="14"/>
  <c r="Z57" i="16" l="1"/>
  <c r="X60" i="16"/>
  <c r="Z60" i="16" s="1"/>
  <c r="X60" i="13"/>
  <c r="Z60" i="13" s="1"/>
  <c r="Z57" i="13"/>
  <c r="Z57" i="14"/>
  <c r="X60" i="14"/>
  <c r="Z60" i="14" s="1"/>
  <c r="Z57" i="10"/>
  <c r="X60" i="10"/>
  <c r="Z60" i="10" s="1"/>
  <c r="X60" i="5"/>
  <c r="Z60" i="5" s="1"/>
  <c r="Z57" i="5"/>
  <c r="Z57" i="17"/>
  <c r="X60" i="17"/>
  <c r="Z60" i="17" s="1"/>
  <c r="Z57" i="8"/>
  <c r="X60" i="8"/>
  <c r="Z60" i="8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<sst xmlns="http://schemas.openxmlformats.org/spreadsheetml/2006/main" count="3087" uniqueCount="107">
  <si>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</si>
  <si>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</si>
  <si>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</si>
  <si>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</si>
  <si>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</si>
  <si>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</si>
  <si>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</si>
  <si>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</si>
  <si>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</si>
  <si>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</si>
  <si>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</si>
  <si>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</si>
  <si>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</si>
  <si>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</si>
  <si>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</si>
  <si>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</si>
  <si>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</si>
  <si>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</si>
  <si>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</si>
  <si>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</si>
  <si>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</si>
  <si>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</si>
  <si>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</si>
  <si>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</si>
  <si>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</si>
  <si>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</si>
  <si>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</si>
  <si>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</si>
  <si>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</si>
  <si>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</si>
  <si>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</si>
  <si>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</si>
  <si>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</si>
  <si>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</si>
  <si>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</si>
  <si>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</si>
  <si>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</si>
  <si>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</si>
  <si>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</si>
  <si>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</si>
  <si>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</si>
  <si>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</si>
  <si>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</si>
  <si>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</si>
  <si>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</si>
  <si>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</si>
  <si>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</si>
  <si>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</si>
  <si>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</si>
  <si>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</si>
  <si>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</si>
  <si>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</si>
  <si>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</si>
  <si>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</si>
  <si>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</si>
  <si>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</si>
  <si>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</si>
  <si>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</si>
  <si>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</si>
  <si>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</si>
  <si>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</si>
  <si>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</si>
  <si>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</si>
  <si>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</si>
  <si>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</si>
  <si>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</si>
  <si>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</si>
  <si>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</si>
  <si>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</si>
  <si>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</si>
  <si>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</si>
  <si>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</si>
  <si>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</si>
  <si>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</si>
  <si>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</si>
  <si>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</si>
  <si>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</si>
  <si>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</si>
  <si>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</si>
  <si>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</si>
  <si>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</si>
  <si>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</si>
  <si>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</si>
  <si>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</si>
  <si>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</si>
  <si>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</si>
  <si>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2nd Quarter ended 31 December 2025 (Figures Finalised as at 2026/01/30)</t>
  </si>
  <si>
    <t>Mpumalanga: Mkhondo (MP303) - Table C4 Quarterly Budgeted Financial Performance ( Waste management                                   ) for 2nd Quarter ended 31 December 2025 (Figures Finalised as at 2026/01/30)</t>
  </si>
  <si>
    <t>Mpumalanga: Pixley Ka Seme (MP) (MP304) - Table C4 Quarterly Budgeted Financial Performance ( Waste management                                   ) for 2nd Quarter ended 31 December 2025 (Figures Finalised as at 2026/01/30)</t>
  </si>
  <si>
    <t>Mpumalanga: Lekwa (MP305) - Table C4 Quarterly Budgeted Financial Performance ( Waste management                                   ) for 2nd Quarter ended 31 December 2025 (Figures Finalised as at 2026/01/30)</t>
  </si>
  <si>
    <t>Mpumalanga: Dipaleseng (MP306) - Table C4 Quarterly Budgeted Financial Performance ( Waste management                                   ) for 2nd Quarter ended 31 December 2025 (Figures Finalised as at 2026/01/30)</t>
  </si>
  <si>
    <t>Mpumalanga: Govan Mbeki (MP307) - Table C4 Quarterly Budgeted Financial Performance ( Waste management                                   ) for 2nd Quarter ended 31 December 2025 (Figures Finalised as at 2026/01/30)</t>
  </si>
  <si>
    <t>Mpumalanga: Gert Sibande (DC30) - Table C4 Quarterly Budgeted Financial Performance ( Waste management                                   ) for 2nd Quarter ended 31 December 2025 (Figures Finalised as at 2026/01/30)</t>
  </si>
  <si>
    <t>Mpumalanga: Victor Khanye (MP311) - Table C4 Quarterly Budgeted Financial Performance ( Waste management                                   ) for 2nd Quarter ended 31 December 2025 (Figures Finalised as at 2026/01/30)</t>
  </si>
  <si>
    <t>Mpumalanga: Emalahleni (MP) (MP312) - Table C4 Quarterly Budgeted Financial Performance ( Waste management                                   ) for 2nd Quarter ended 31 December 2025 (Figures Finalised as at 2026/01/30)</t>
  </si>
  <si>
    <t>Mpumalanga: Steve Tshwete (MP313) - Table C4 Quarterly Budgeted Financial Performance ( Waste management                                   ) for 2nd Quarter ended 31 December 2025 (Figures Finalised as at 2026/01/30)</t>
  </si>
  <si>
    <t>Mpumalanga: Emakhazeni (MP314) - Table C4 Quarterly Budgeted Financial Performance ( Waste management                                   ) for 2nd Quarter ended 31 December 2025 (Figures Finalised as at 2026/01/30)</t>
  </si>
  <si>
    <t>Mpumalanga: Thembisile Hani (MP315) - Table C4 Quarterly Budgeted Financial Performance ( Waste management                                   ) for 2nd Quarter ended 31 December 2025 (Figures Finalised as at 2026/01/30)</t>
  </si>
  <si>
    <t>Mpumalanga: Dr J.S. Moroka (MP316) - Table C4 Quarterly Budgeted Financial Performance ( Waste management                                   ) for 2nd Quarter ended 31 December 2025 (Figures Finalised as at 2026/01/30)</t>
  </si>
  <si>
    <t>Mpumalanga: Nkangala (DC31) - Table C4 Quarterly Budgeted Financial Performance ( Waste management                                   ) for 2nd Quarter ended 31 December 2025 (Figures Finalised as at 2026/01/30)</t>
  </si>
  <si>
    <t>Mpumalanga: Thaba Chweu (MP321) - Table C4 Quarterly Budgeted Financial Performance ( Waste management                                   ) for 2nd Quarter ended 31 December 2025 (Figures Finalised as at 2026/01/30)</t>
  </si>
  <si>
    <t>Mpumalanga: Nkomazi (MP324) - Table C4 Quarterly Budgeted Financial Performance ( Waste management                                   ) for 2nd Quarter ended 31 December 2025 (Figures Finalised as at 2026/01/30)</t>
  </si>
  <si>
    <t>Mpumalanga: Bushbuckridge (MP325) - Table C4 Quarterly Budgeted Financial Performance ( Waste management                                   ) for 2nd Quarter ended 31 December 2025 (Figures Finalised as at 2026/01/30)</t>
  </si>
  <si>
    <t>Mpumalanga: City of Mbombela (MP326) - Table C4 Quarterly Budgeted Financial Performance ( Waste management                                   ) for 2nd Quarter ended 31 December 2025 (Figures Finalised as at 2026/01/30)</t>
  </si>
  <si>
    <t>Mpumalanga: Ehlanzeni (DC32)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</si>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</sst>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11331025</v>
      </c>
      <c r="D9" s="20"/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>
        <v>1060123</v>
      </c>
      <c r="L9" s="22">
        <v>1096350</v>
      </c>
      <c r="M9" s="22">
        <v>1083103</v>
      </c>
      <c r="N9" s="22">
        <v>3239576</v>
      </c>
      <c r="O9" s="22"/>
      <c r="P9" s="22"/>
      <c r="Q9" s="22"/>
      <c r="R9" s="22"/>
      <c r="S9" s="22"/>
      <c r="T9" s="22"/>
      <c r="U9" s="22"/>
      <c r="V9" s="22"/>
      <c r="W9" s="22">
        <v>6394029</v>
      </c>
      <c r="X9" s="22">
        <v>7146606</v>
      </c>
      <c r="Y9" s="22">
        <v>-752577</v>
      </c>
      <c r="Z9" s="23">
        <v>-10.530551145536776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/>
      <c r="E10" s="21"/>
      <c r="F10" s="22"/>
      <c r="G10" s="22">
        <v>8780</v>
      </c>
      <c r="H10" s="22">
        <v>12046</v>
      </c>
      <c r="I10" s="22">
        <v>880</v>
      </c>
      <c r="J10" s="22">
        <v>21706</v>
      </c>
      <c r="K10" s="22">
        <v>11095</v>
      </c>
      <c r="L10" s="22">
        <v>1046</v>
      </c>
      <c r="M10" s="22">
        <v>15129</v>
      </c>
      <c r="N10" s="22">
        <v>27270</v>
      </c>
      <c r="O10" s="22"/>
      <c r="P10" s="22"/>
      <c r="Q10" s="22"/>
      <c r="R10" s="22"/>
      <c r="S10" s="22"/>
      <c r="T10" s="22"/>
      <c r="U10" s="22"/>
      <c r="V10" s="22"/>
      <c r="W10" s="22">
        <v>48976</v>
      </c>
      <c r="X10" s="22"/>
      <c r="Y10" s="22">
        <v>48976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6558205</v>
      </c>
      <c r="D13" s="20"/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>
        <v>583610</v>
      </c>
      <c r="L13" s="22">
        <v>591620</v>
      </c>
      <c r="M13" s="22">
        <v>600330</v>
      </c>
      <c r="N13" s="22">
        <v>1775560</v>
      </c>
      <c r="O13" s="22"/>
      <c r="P13" s="22"/>
      <c r="Q13" s="22"/>
      <c r="R13" s="22"/>
      <c r="S13" s="22"/>
      <c r="T13" s="22"/>
      <c r="U13" s="22"/>
      <c r="V13" s="22"/>
      <c r="W13" s="22">
        <v>3467545</v>
      </c>
      <c r="X13" s="22">
        <v>2246286</v>
      </c>
      <c r="Y13" s="22">
        <v>1221259</v>
      </c>
      <c r="Z13" s="23">
        <v>54.367921092861728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18001815</v>
      </c>
      <c r="D33" s="29">
        <f t="shared" ref="D33:Y33" si="0">SUM(D6:D32)</f>
        <v>0</v>
      </c>
      <c r="E33" s="30">
        <f t="shared" si="0"/>
        <v>18785784</v>
      </c>
      <c r="F33" s="31">
        <f t="shared" si="0"/>
        <v>18785784</v>
      </c>
      <c r="G33" s="31">
        <f t="shared" si="0"/>
        <v>1606857</v>
      </c>
      <c r="H33" s="31">
        <f t="shared" si="0"/>
        <v>1635035</v>
      </c>
      <c r="I33" s="31">
        <f t="shared" si="0"/>
        <v>1626252</v>
      </c>
      <c r="J33" s="31">
        <f t="shared" si="0"/>
        <v>4868144</v>
      </c>
      <c r="K33" s="31">
        <f t="shared" si="0"/>
        <v>1654828</v>
      </c>
      <c r="L33" s="31">
        <f t="shared" si="0"/>
        <v>1689016</v>
      </c>
      <c r="M33" s="31">
        <f t="shared" si="0"/>
        <v>1698562</v>
      </c>
      <c r="N33" s="31">
        <f t="shared" si="0"/>
        <v>5042406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9910550</v>
      </c>
      <c r="X33" s="31">
        <f t="shared" si="0"/>
        <v>9392892</v>
      </c>
      <c r="Y33" s="31">
        <f t="shared" si="0"/>
        <v>517658</v>
      </c>
      <c r="Z33" s="32">
        <f>+IF(X33&lt;&gt;0,+(Y33/X33)*100,0)</f>
        <v>5.511167380610785</v>
      </c>
      <c r="AA33" s="29">
        <f>SUM(AA6:AA32)</f>
        <v>18785784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5163819</v>
      </c>
      <c r="D35" s="20"/>
      <c r="E35" s="21">
        <v>5359150</v>
      </c>
      <c r="F35" s="22">
        <v>5359150</v>
      </c>
      <c r="G35" s="22">
        <v>414041</v>
      </c>
      <c r="H35" s="22">
        <v>369886</v>
      </c>
      <c r="I35" s="22">
        <v>350092</v>
      </c>
      <c r="J35" s="22">
        <v>1134019</v>
      </c>
      <c r="K35" s="22">
        <v>399177</v>
      </c>
      <c r="L35" s="22">
        <v>346427</v>
      </c>
      <c r="M35" s="22">
        <v>370327</v>
      </c>
      <c r="N35" s="22">
        <v>1115931</v>
      </c>
      <c r="O35" s="22"/>
      <c r="P35" s="22"/>
      <c r="Q35" s="22"/>
      <c r="R35" s="22"/>
      <c r="S35" s="22"/>
      <c r="T35" s="22"/>
      <c r="U35" s="22"/>
      <c r="V35" s="22"/>
      <c r="W35" s="22">
        <v>2249950</v>
      </c>
      <c r="X35" s="22">
        <v>2679576</v>
      </c>
      <c r="Y35" s="22">
        <v>-429626</v>
      </c>
      <c r="Z35" s="23">
        <v>-16.033357516263766</v>
      </c>
      <c r="AA35" s="20">
        <v>5359150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22046108</v>
      </c>
      <c r="D39" s="20"/>
      <c r="E39" s="21">
        <v>3485240</v>
      </c>
      <c r="F39" s="22">
        <v>3485240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1742622</v>
      </c>
      <c r="Y39" s="22">
        <v>-1742622</v>
      </c>
      <c r="Z39" s="23">
        <v>-100</v>
      </c>
      <c r="AA39" s="20">
        <v>3485240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3452312</v>
      </c>
      <c r="D42" s="20"/>
      <c r="E42" s="21">
        <v>3850000</v>
      </c>
      <c r="F42" s="22">
        <v>3850000</v>
      </c>
      <c r="G42" s="22"/>
      <c r="H42" s="22">
        <v>329000</v>
      </c>
      <c r="I42" s="22">
        <v>304000</v>
      </c>
      <c r="J42" s="22">
        <v>633000</v>
      </c>
      <c r="K42" s="22"/>
      <c r="L42" s="22">
        <v>1604499</v>
      </c>
      <c r="M42" s="22">
        <v>304000</v>
      </c>
      <c r="N42" s="22">
        <v>1908499</v>
      </c>
      <c r="O42" s="22"/>
      <c r="P42" s="22"/>
      <c r="Q42" s="22"/>
      <c r="R42" s="22"/>
      <c r="S42" s="22"/>
      <c r="T42" s="22"/>
      <c r="U42" s="22"/>
      <c r="V42" s="22"/>
      <c r="W42" s="22">
        <v>2541499</v>
      </c>
      <c r="X42" s="22">
        <v>1924998</v>
      </c>
      <c r="Y42" s="22">
        <v>616501</v>
      </c>
      <c r="Z42" s="23">
        <v>32.026059247853766</v>
      </c>
      <c r="AA42" s="20">
        <v>3850000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3273589</v>
      </c>
      <c r="F44" s="22">
        <v>3273589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1636794</v>
      </c>
      <c r="Y44" s="22">
        <v>-1636794</v>
      </c>
      <c r="Z44" s="23">
        <v>-100</v>
      </c>
      <c r="AA44" s="20">
        <v>3273589</v>
      </c>
    </row>
    <row r="45" spans="1:27" x14ac:dyDescent="0.25">
      <c r="A45" s="19" t="s">
        <v>70</v>
      </c>
      <c r="B45" s="15" t="s">
        <v>32</v>
      </c>
      <c r="C45" s="20">
        <v>50170</v>
      </c>
      <c r="D45" s="20"/>
      <c r="E45" s="21">
        <v>63000</v>
      </c>
      <c r="F45" s="22">
        <v>63000</v>
      </c>
      <c r="G45" s="22">
        <v>3307</v>
      </c>
      <c r="H45" s="22">
        <v>2886</v>
      </c>
      <c r="I45" s="22">
        <v>2729</v>
      </c>
      <c r="J45" s="22">
        <v>8922</v>
      </c>
      <c r="K45" s="22">
        <v>3240</v>
      </c>
      <c r="L45" s="22">
        <v>2712</v>
      </c>
      <c r="M45" s="22">
        <v>2927</v>
      </c>
      <c r="N45" s="22">
        <v>8879</v>
      </c>
      <c r="O45" s="22"/>
      <c r="P45" s="22"/>
      <c r="Q45" s="22"/>
      <c r="R45" s="22"/>
      <c r="S45" s="22"/>
      <c r="T45" s="22"/>
      <c r="U45" s="22"/>
      <c r="V45" s="22"/>
      <c r="W45" s="22">
        <v>17801</v>
      </c>
      <c r="X45" s="22">
        <v>31500</v>
      </c>
      <c r="Y45" s="22">
        <v>-13699</v>
      </c>
      <c r="Z45" s="23">
        <v>-43.488888888888887</v>
      </c>
      <c r="AA45" s="20">
        <v>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30712409</v>
      </c>
      <c r="D48" s="29">
        <f t="shared" ref="D48:Y48" si="1">SUM(D35:D47)</f>
        <v>0</v>
      </c>
      <c r="E48" s="30">
        <f t="shared" si="1"/>
        <v>16030979</v>
      </c>
      <c r="F48" s="31">
        <f t="shared" si="1"/>
        <v>16030979</v>
      </c>
      <c r="G48" s="31">
        <f t="shared" si="1"/>
        <v>417348</v>
      </c>
      <c r="H48" s="31">
        <f t="shared" si="1"/>
        <v>701772</v>
      </c>
      <c r="I48" s="31">
        <f t="shared" si="1"/>
        <v>656821</v>
      </c>
      <c r="J48" s="31">
        <f t="shared" si="1"/>
        <v>1775941</v>
      </c>
      <c r="K48" s="31">
        <f t="shared" si="1"/>
        <v>402417</v>
      </c>
      <c r="L48" s="31">
        <f t="shared" si="1"/>
        <v>1953638</v>
      </c>
      <c r="M48" s="31">
        <f t="shared" si="1"/>
        <v>677254</v>
      </c>
      <c r="N48" s="31">
        <f t="shared" si="1"/>
        <v>3033309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4809250</v>
      </c>
      <c r="X48" s="31">
        <f t="shared" si="1"/>
        <v>8015490</v>
      </c>
      <c r="Y48" s="31">
        <f t="shared" si="1"/>
        <v>-3206240</v>
      </c>
      <c r="Z48" s="32">
        <f>+IF(X48&lt;&gt;0,+(Y48/X48)*100,0)</f>
        <v>-40.000548937120499</v>
      </c>
      <c r="AA48" s="29">
        <f>SUM(AA35:AA47)</f>
        <v>16030979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-12710594</v>
      </c>
      <c r="D49" s="39">
        <f t="shared" si="2"/>
        <v>0</v>
      </c>
      <c r="E49" s="40">
        <f t="shared" si="2"/>
        <v>2754805</v>
      </c>
      <c r="F49" s="41">
        <f t="shared" si="2"/>
        <v>2754805</v>
      </c>
      <c r="G49" s="41">
        <f t="shared" si="2"/>
        <v>1189509</v>
      </c>
      <c r="H49" s="41">
        <f t="shared" si="2"/>
        <v>933263</v>
      </c>
      <c r="I49" s="41">
        <f t="shared" si="2"/>
        <v>969431</v>
      </c>
      <c r="J49" s="41">
        <f t="shared" si="2"/>
        <v>3092203</v>
      </c>
      <c r="K49" s="41">
        <f t="shared" si="2"/>
        <v>1252411</v>
      </c>
      <c r="L49" s="41">
        <f t="shared" si="2"/>
        <v>-264622</v>
      </c>
      <c r="M49" s="41">
        <f t="shared" si="2"/>
        <v>1021308</v>
      </c>
      <c r="N49" s="41">
        <f t="shared" si="2"/>
        <v>2009097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5101300</v>
      </c>
      <c r="X49" s="41">
        <f t="shared" si="2"/>
        <v>1377402</v>
      </c>
      <c r="Y49" s="41">
        <f t="shared" si="2"/>
        <v>3723898</v>
      </c>
      <c r="Z49" s="42">
        <f>+IF(X49&lt;&gt;0,+(Y49/X49)*100,0)</f>
        <v>270.35665695272695</v>
      </c>
      <c r="AA49" s="39">
        <f>+AA33-AA48</f>
        <v>2754805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-12710594</v>
      </c>
      <c r="D52" s="48">
        <f t="shared" si="3"/>
        <v>0</v>
      </c>
      <c r="E52" s="49">
        <f t="shared" si="3"/>
        <v>2754805</v>
      </c>
      <c r="F52" s="50">
        <f t="shared" si="3"/>
        <v>2754805</v>
      </c>
      <c r="G52" s="50">
        <f t="shared" si="3"/>
        <v>1189509</v>
      </c>
      <c r="H52" s="50">
        <f t="shared" si="3"/>
        <v>933263</v>
      </c>
      <c r="I52" s="50">
        <f t="shared" si="3"/>
        <v>969431</v>
      </c>
      <c r="J52" s="50">
        <f t="shared" si="3"/>
        <v>3092203</v>
      </c>
      <c r="K52" s="50">
        <f t="shared" si="3"/>
        <v>1252411</v>
      </c>
      <c r="L52" s="50">
        <f t="shared" si="3"/>
        <v>-264622</v>
      </c>
      <c r="M52" s="50">
        <f t="shared" si="3"/>
        <v>1021308</v>
      </c>
      <c r="N52" s="50">
        <f t="shared" si="3"/>
        <v>2009097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5101300</v>
      </c>
      <c r="X52" s="50">
        <f t="shared" si="3"/>
        <v>1377402</v>
      </c>
      <c r="Y52" s="50">
        <f t="shared" si="3"/>
        <v>3723898</v>
      </c>
      <c r="Z52" s="51">
        <f>+IF(X52&lt;&gt;0,+(Y52/X52)*100,0)</f>
        <v>270.35665695272695</v>
      </c>
      <c r="AA52" s="48">
        <f>SUM(AA49:AA51)</f>
        <v>2754805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-12710594</v>
      </c>
      <c r="D54" s="54">
        <f>+D52-D53</f>
        <v>0</v>
      </c>
      <c r="E54" s="55">
        <f t="shared" si="4"/>
        <v>2754805</v>
      </c>
      <c r="F54" s="56">
        <f t="shared" si="4"/>
        <v>2754805</v>
      </c>
      <c r="G54" s="56">
        <f t="shared" si="4"/>
        <v>1189509</v>
      </c>
      <c r="H54" s="56">
        <f t="shared" si="4"/>
        <v>933263</v>
      </c>
      <c r="I54" s="56">
        <f t="shared" si="4"/>
        <v>969431</v>
      </c>
      <c r="J54" s="56">
        <f t="shared" si="4"/>
        <v>3092203</v>
      </c>
      <c r="K54" s="56">
        <f t="shared" si="4"/>
        <v>1252411</v>
      </c>
      <c r="L54" s="56">
        <f t="shared" si="4"/>
        <v>-264622</v>
      </c>
      <c r="M54" s="56">
        <f t="shared" si="4"/>
        <v>1021308</v>
      </c>
      <c r="N54" s="56">
        <f t="shared" si="4"/>
        <v>2009097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5101300</v>
      </c>
      <c r="X54" s="56">
        <f t="shared" si="4"/>
        <v>1377402</v>
      </c>
      <c r="Y54" s="56">
        <f t="shared" si="4"/>
        <v>3723898</v>
      </c>
      <c r="Z54" s="57">
        <f>+IF(X54&lt;&gt;0,+(Y54/X54)*100,0)</f>
        <v>270.35665695272695</v>
      </c>
      <c r="AA54" s="54">
        <f>+AA52-AA53</f>
        <v>2754805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-12710594</v>
      </c>
      <c r="D57" s="48">
        <f>SUM(D54:D56)</f>
        <v>0</v>
      </c>
      <c r="E57" s="49">
        <f t="shared" si="5"/>
        <v>2754805</v>
      </c>
      <c r="F57" s="50">
        <f t="shared" si="5"/>
        <v>2754805</v>
      </c>
      <c r="G57" s="50">
        <f t="shared" si="5"/>
        <v>1189509</v>
      </c>
      <c r="H57" s="50">
        <f t="shared" si="5"/>
        <v>933263</v>
      </c>
      <c r="I57" s="50">
        <f t="shared" si="5"/>
        <v>969431</v>
      </c>
      <c r="J57" s="50">
        <f t="shared" si="5"/>
        <v>3092203</v>
      </c>
      <c r="K57" s="50">
        <f t="shared" si="5"/>
        <v>1252411</v>
      </c>
      <c r="L57" s="50">
        <f t="shared" si="5"/>
        <v>-264622</v>
      </c>
      <c r="M57" s="50">
        <f t="shared" si="5"/>
        <v>1021308</v>
      </c>
      <c r="N57" s="50">
        <f t="shared" si="5"/>
        <v>2009097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5101300</v>
      </c>
      <c r="X57" s="50">
        <f t="shared" si="5"/>
        <v>1377402</v>
      </c>
      <c r="Y57" s="50">
        <f t="shared" si="5"/>
        <v>3723898</v>
      </c>
      <c r="Z57" s="51">
        <f>+IF(X57&lt;&gt;0,+(Y57/X57)*100,0)</f>
        <v>270.35665695272695</v>
      </c>
      <c r="AA57" s="48">
        <f>SUM(AA54:AA56)</f>
        <v>2754805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-12710594</v>
      </c>
      <c r="D60" s="65">
        <f>SUM(D57:D59)</f>
        <v>0</v>
      </c>
      <c r="E60" s="66">
        <f t="shared" si="6"/>
        <v>2754805</v>
      </c>
      <c r="F60" s="67">
        <f t="shared" si="6"/>
        <v>2754805</v>
      </c>
      <c r="G60" s="67">
        <f t="shared" si="6"/>
        <v>1189509</v>
      </c>
      <c r="H60" s="67">
        <f t="shared" si="6"/>
        <v>933263</v>
      </c>
      <c r="I60" s="67">
        <f t="shared" si="6"/>
        <v>969431</v>
      </c>
      <c r="J60" s="67">
        <f t="shared" si="6"/>
        <v>3092203</v>
      </c>
      <c r="K60" s="67">
        <f t="shared" si="6"/>
        <v>1252411</v>
      </c>
      <c r="L60" s="67">
        <f t="shared" si="6"/>
        <v>-264622</v>
      </c>
      <c r="M60" s="67">
        <f t="shared" si="6"/>
        <v>1021308</v>
      </c>
      <c r="N60" s="67">
        <f t="shared" si="6"/>
        <v>2009097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5101300</v>
      </c>
      <c r="X60" s="67">
        <f t="shared" si="6"/>
        <v>1377402</v>
      </c>
      <c r="Y60" s="67">
        <f t="shared" si="6"/>
        <v>3723898</v>
      </c>
      <c r="Z60" s="68">
        <f>+IF(X60&lt;&gt;0,+(Y60/X60)*100,0)</f>
        <v>270.35665695272695</v>
      </c>
      <c r="AA60" s="65">
        <f>SUM(AA57:AA59)</f>
        <v>2754805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53011227</v>
      </c>
      <c r="D9" s="20"/>
      <c r="E9" s="21">
        <v>58741625</v>
      </c>
      <c r="F9" s="22">
        <v>58741625</v>
      </c>
      <c r="G9" s="22">
        <v>4768068</v>
      </c>
      <c r="H9" s="22">
        <v>4691849</v>
      </c>
      <c r="I9" s="22">
        <v>4723373</v>
      </c>
      <c r="J9" s="22">
        <v>14183290</v>
      </c>
      <c r="K9" s="22">
        <v>4627616</v>
      </c>
      <c r="L9" s="22">
        <v>4731647</v>
      </c>
      <c r="M9" s="22">
        <v>4746291</v>
      </c>
      <c r="N9" s="22">
        <v>14105554</v>
      </c>
      <c r="O9" s="22"/>
      <c r="P9" s="22"/>
      <c r="Q9" s="22"/>
      <c r="R9" s="22"/>
      <c r="S9" s="22"/>
      <c r="T9" s="22"/>
      <c r="U9" s="22"/>
      <c r="V9" s="22"/>
      <c r="W9" s="22">
        <v>28288844</v>
      </c>
      <c r="X9" s="22">
        <v>29370804</v>
      </c>
      <c r="Y9" s="22">
        <v>-1081960</v>
      </c>
      <c r="Z9" s="23">
        <v>-3.6837942876878684</v>
      </c>
      <c r="AA9" s="20">
        <v>58741625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</v>
      </c>
      <c r="F10" s="22">
        <v>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6645192</v>
      </c>
      <c r="D13" s="20"/>
      <c r="E13" s="21">
        <v>7917150</v>
      </c>
      <c r="F13" s="22">
        <v>7917150</v>
      </c>
      <c r="G13" s="22">
        <v>497893</v>
      </c>
      <c r="H13" s="22">
        <v>494865</v>
      </c>
      <c r="I13" s="22">
        <v>506353</v>
      </c>
      <c r="J13" s="22">
        <v>1499111</v>
      </c>
      <c r="K13" s="22">
        <v>506512</v>
      </c>
      <c r="L13" s="22">
        <v>508978</v>
      </c>
      <c r="M13" s="22">
        <v>527156</v>
      </c>
      <c r="N13" s="22">
        <v>1542646</v>
      </c>
      <c r="O13" s="22"/>
      <c r="P13" s="22"/>
      <c r="Q13" s="22"/>
      <c r="R13" s="22"/>
      <c r="S13" s="22"/>
      <c r="T13" s="22"/>
      <c r="U13" s="22"/>
      <c r="V13" s="22"/>
      <c r="W13" s="22">
        <v>3041757</v>
      </c>
      <c r="X13" s="22">
        <v>3958572</v>
      </c>
      <c r="Y13" s="22">
        <v>-916815</v>
      </c>
      <c r="Z13" s="23">
        <v>-23.160245664345627</v>
      </c>
      <c r="AA13" s="20">
        <v>7917150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>
        <v>26789</v>
      </c>
      <c r="L31" s="22"/>
      <c r="M31" s="22"/>
      <c r="N31" s="22">
        <v>26789</v>
      </c>
      <c r="O31" s="22"/>
      <c r="P31" s="22"/>
      <c r="Q31" s="22"/>
      <c r="R31" s="22"/>
      <c r="S31" s="22"/>
      <c r="T31" s="22"/>
      <c r="U31" s="22"/>
      <c r="V31" s="22"/>
      <c r="W31" s="22">
        <v>26789</v>
      </c>
      <c r="X31" s="22"/>
      <c r="Y31" s="22">
        <v>26789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61143837</v>
      </c>
      <c r="D33" s="29">
        <f t="shared" ref="D33:Y33" si="0">SUM(D6:D32)</f>
        <v>0</v>
      </c>
      <c r="E33" s="30">
        <f t="shared" si="0"/>
        <v>66658778</v>
      </c>
      <c r="F33" s="31">
        <f t="shared" si="0"/>
        <v>66658778</v>
      </c>
      <c r="G33" s="31">
        <f t="shared" si="0"/>
        <v>5265961</v>
      </c>
      <c r="H33" s="31">
        <f t="shared" si="0"/>
        <v>5186714</v>
      </c>
      <c r="I33" s="31">
        <f t="shared" si="0"/>
        <v>5229726</v>
      </c>
      <c r="J33" s="31">
        <f t="shared" si="0"/>
        <v>15682401</v>
      </c>
      <c r="K33" s="31">
        <f t="shared" si="0"/>
        <v>5160917</v>
      </c>
      <c r="L33" s="31">
        <f t="shared" si="0"/>
        <v>5240625</v>
      </c>
      <c r="M33" s="31">
        <f t="shared" si="0"/>
        <v>5273447</v>
      </c>
      <c r="N33" s="31">
        <f t="shared" si="0"/>
        <v>15674989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31357390</v>
      </c>
      <c r="X33" s="31">
        <f t="shared" si="0"/>
        <v>33329376</v>
      </c>
      <c r="Y33" s="31">
        <f t="shared" si="0"/>
        <v>-1971986</v>
      </c>
      <c r="Z33" s="32">
        <f>+IF(X33&lt;&gt;0,+(Y33/X33)*100,0)</f>
        <v>-5.916660425925766</v>
      </c>
      <c r="AA33" s="29">
        <f>SUM(AA6:AA32)</f>
        <v>66658778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26771546</v>
      </c>
      <c r="D35" s="20"/>
      <c r="E35" s="21">
        <v>29258099</v>
      </c>
      <c r="F35" s="22">
        <v>29258099</v>
      </c>
      <c r="G35" s="22">
        <v>2411071</v>
      </c>
      <c r="H35" s="22">
        <v>2372730</v>
      </c>
      <c r="I35" s="22">
        <v>2538291</v>
      </c>
      <c r="J35" s="22">
        <v>7322092</v>
      </c>
      <c r="K35" s="22">
        <v>2350671</v>
      </c>
      <c r="L35" s="22">
        <v>2450279</v>
      </c>
      <c r="M35" s="22">
        <v>2353769</v>
      </c>
      <c r="N35" s="22">
        <v>7154719</v>
      </c>
      <c r="O35" s="22"/>
      <c r="P35" s="22"/>
      <c r="Q35" s="22"/>
      <c r="R35" s="22"/>
      <c r="S35" s="22"/>
      <c r="T35" s="22"/>
      <c r="U35" s="22"/>
      <c r="V35" s="22"/>
      <c r="W35" s="22">
        <v>14476811</v>
      </c>
      <c r="X35" s="22">
        <v>14629098</v>
      </c>
      <c r="Y35" s="22">
        <v>-152287</v>
      </c>
      <c r="Z35" s="23">
        <v>-1.0409869425989215</v>
      </c>
      <c r="AA35" s="20">
        <v>29258099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2864952</v>
      </c>
      <c r="D38" s="20"/>
      <c r="E38" s="21">
        <v>2217400</v>
      </c>
      <c r="F38" s="22">
        <v>2217400</v>
      </c>
      <c r="G38" s="22">
        <v>563171</v>
      </c>
      <c r="H38" s="22">
        <v>171817</v>
      </c>
      <c r="I38" s="22">
        <v>373800</v>
      </c>
      <c r="J38" s="22">
        <v>1108788</v>
      </c>
      <c r="K38" s="22">
        <v>170775</v>
      </c>
      <c r="L38" s="22">
        <v>959539</v>
      </c>
      <c r="M38" s="22">
        <v>146455</v>
      </c>
      <c r="N38" s="22">
        <v>1276769</v>
      </c>
      <c r="O38" s="22"/>
      <c r="P38" s="22"/>
      <c r="Q38" s="22"/>
      <c r="R38" s="22"/>
      <c r="S38" s="22"/>
      <c r="T38" s="22"/>
      <c r="U38" s="22"/>
      <c r="V38" s="22"/>
      <c r="W38" s="22">
        <v>2385557</v>
      </c>
      <c r="X38" s="22">
        <v>1108710</v>
      </c>
      <c r="Y38" s="22">
        <v>1276847</v>
      </c>
      <c r="Z38" s="23">
        <v>115.16510178495729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16028161</v>
      </c>
      <c r="D39" s="20"/>
      <c r="E39" s="21">
        <v>1595392</v>
      </c>
      <c r="F39" s="22">
        <v>1595392</v>
      </c>
      <c r="G39" s="22"/>
      <c r="H39" s="22">
        <v>33151</v>
      </c>
      <c r="I39" s="22">
        <v>23443</v>
      </c>
      <c r="J39" s="22">
        <v>56594</v>
      </c>
      <c r="K39" s="22">
        <v>223459</v>
      </c>
      <c r="L39" s="22">
        <v>50654</v>
      </c>
      <c r="M39" s="22">
        <v>65935</v>
      </c>
      <c r="N39" s="22">
        <v>340048</v>
      </c>
      <c r="O39" s="22"/>
      <c r="P39" s="22"/>
      <c r="Q39" s="22"/>
      <c r="R39" s="22"/>
      <c r="S39" s="22"/>
      <c r="T39" s="22"/>
      <c r="U39" s="22"/>
      <c r="V39" s="22"/>
      <c r="W39" s="22">
        <v>396642</v>
      </c>
      <c r="X39" s="22">
        <v>797700</v>
      </c>
      <c r="Y39" s="22">
        <v>-401058</v>
      </c>
      <c r="Z39" s="23">
        <v>-50.27679578789018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19627269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3490000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1745004</v>
      </c>
      <c r="Y41" s="22">
        <v>-1745004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29900</v>
      </c>
      <c r="D42" s="20"/>
      <c r="E42" s="21">
        <v>59905</v>
      </c>
      <c r="F42" s="22">
        <v>59905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29958</v>
      </c>
      <c r="Y42" s="22">
        <v>-29958</v>
      </c>
      <c r="Z42" s="23">
        <v>-100</v>
      </c>
      <c r="AA42" s="20">
        <v>59905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-2312421</v>
      </c>
      <c r="D45" s="20"/>
      <c r="E45" s="21">
        <v>4464468</v>
      </c>
      <c r="F45" s="22">
        <v>4464468</v>
      </c>
      <c r="G45" s="22">
        <v>138816</v>
      </c>
      <c r="H45" s="22">
        <v>245664</v>
      </c>
      <c r="I45" s="22">
        <v>38629</v>
      </c>
      <c r="J45" s="22">
        <v>423109</v>
      </c>
      <c r="K45" s="22">
        <v>464247</v>
      </c>
      <c r="L45" s="22">
        <v>246668</v>
      </c>
      <c r="M45" s="22">
        <v>211984</v>
      </c>
      <c r="N45" s="22">
        <v>922899</v>
      </c>
      <c r="O45" s="22"/>
      <c r="P45" s="22"/>
      <c r="Q45" s="22"/>
      <c r="R45" s="22"/>
      <c r="S45" s="22"/>
      <c r="T45" s="22"/>
      <c r="U45" s="22"/>
      <c r="V45" s="22"/>
      <c r="W45" s="22">
        <v>1346008</v>
      </c>
      <c r="X45" s="22">
        <v>2232258</v>
      </c>
      <c r="Y45" s="22">
        <v>-886250</v>
      </c>
      <c r="Z45" s="23">
        <v>-39.701952014507285</v>
      </c>
      <c r="AA45" s="20">
        <v>4464468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>
        <v>4342</v>
      </c>
      <c r="L47" s="22"/>
      <c r="M47" s="22"/>
      <c r="N47" s="22">
        <v>4342</v>
      </c>
      <c r="O47" s="22"/>
      <c r="P47" s="22"/>
      <c r="Q47" s="22"/>
      <c r="R47" s="22"/>
      <c r="S47" s="22"/>
      <c r="T47" s="22"/>
      <c r="U47" s="22"/>
      <c r="V47" s="22"/>
      <c r="W47" s="22">
        <v>4342</v>
      </c>
      <c r="X47" s="22"/>
      <c r="Y47" s="22">
        <v>4342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63247575</v>
      </c>
      <c r="D48" s="29">
        <f t="shared" ref="D48:Y48" si="1">SUM(D35:D47)</f>
        <v>0</v>
      </c>
      <c r="E48" s="30">
        <f t="shared" si="1"/>
        <v>41085264</v>
      </c>
      <c r="F48" s="31">
        <f t="shared" si="1"/>
        <v>41085264</v>
      </c>
      <c r="G48" s="31">
        <f t="shared" si="1"/>
        <v>3113058</v>
      </c>
      <c r="H48" s="31">
        <f t="shared" si="1"/>
        <v>2823362</v>
      </c>
      <c r="I48" s="31">
        <f t="shared" si="1"/>
        <v>2974163</v>
      </c>
      <c r="J48" s="31">
        <f t="shared" si="1"/>
        <v>8910583</v>
      </c>
      <c r="K48" s="31">
        <f t="shared" si="1"/>
        <v>3213494</v>
      </c>
      <c r="L48" s="31">
        <f t="shared" si="1"/>
        <v>3707140</v>
      </c>
      <c r="M48" s="31">
        <f t="shared" si="1"/>
        <v>2778143</v>
      </c>
      <c r="N48" s="31">
        <f t="shared" si="1"/>
        <v>9698777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18609360</v>
      </c>
      <c r="X48" s="31">
        <f t="shared" si="1"/>
        <v>20542728</v>
      </c>
      <c r="Y48" s="31">
        <f t="shared" si="1"/>
        <v>-1933368</v>
      </c>
      <c r="Z48" s="32">
        <f>+IF(X48&lt;&gt;0,+(Y48/X48)*100,0)</f>
        <v>-9.4114472040909067</v>
      </c>
      <c r="AA48" s="29">
        <f>SUM(AA35:AA47)</f>
        <v>41085264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-2103738</v>
      </c>
      <c r="D49" s="39">
        <f t="shared" si="2"/>
        <v>0</v>
      </c>
      <c r="E49" s="40">
        <f t="shared" si="2"/>
        <v>25573514</v>
      </c>
      <c r="F49" s="41">
        <f t="shared" si="2"/>
        <v>25573514</v>
      </c>
      <c r="G49" s="41">
        <f t="shared" si="2"/>
        <v>2152903</v>
      </c>
      <c r="H49" s="41">
        <f t="shared" si="2"/>
        <v>2363352</v>
      </c>
      <c r="I49" s="41">
        <f t="shared" si="2"/>
        <v>2255563</v>
      </c>
      <c r="J49" s="41">
        <f t="shared" si="2"/>
        <v>6771818</v>
      </c>
      <c r="K49" s="41">
        <f t="shared" si="2"/>
        <v>1947423</v>
      </c>
      <c r="L49" s="41">
        <f t="shared" si="2"/>
        <v>1533485</v>
      </c>
      <c r="M49" s="41">
        <f t="shared" si="2"/>
        <v>2495304</v>
      </c>
      <c r="N49" s="41">
        <f t="shared" si="2"/>
        <v>5976212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12748030</v>
      </c>
      <c r="X49" s="41">
        <f t="shared" si="2"/>
        <v>12786648</v>
      </c>
      <c r="Y49" s="41">
        <f t="shared" si="2"/>
        <v>-38618</v>
      </c>
      <c r="Z49" s="42">
        <f>+IF(X49&lt;&gt;0,+(Y49/X49)*100,0)</f>
        <v>-0.30201816770118334</v>
      </c>
      <c r="AA49" s="39">
        <f>+AA33-AA48</f>
        <v>25573514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1913971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-189767</v>
      </c>
      <c r="D52" s="48">
        <f t="shared" si="3"/>
        <v>0</v>
      </c>
      <c r="E52" s="49">
        <f t="shared" si="3"/>
        <v>25573514</v>
      </c>
      <c r="F52" s="50">
        <f t="shared" si="3"/>
        <v>25573514</v>
      </c>
      <c r="G52" s="50">
        <f t="shared" si="3"/>
        <v>2152903</v>
      </c>
      <c r="H52" s="50">
        <f t="shared" si="3"/>
        <v>2363352</v>
      </c>
      <c r="I52" s="50">
        <f t="shared" si="3"/>
        <v>2255563</v>
      </c>
      <c r="J52" s="50">
        <f t="shared" si="3"/>
        <v>6771818</v>
      </c>
      <c r="K52" s="50">
        <f t="shared" si="3"/>
        <v>1947423</v>
      </c>
      <c r="L52" s="50">
        <f t="shared" si="3"/>
        <v>1533485</v>
      </c>
      <c r="M52" s="50">
        <f t="shared" si="3"/>
        <v>2495304</v>
      </c>
      <c r="N52" s="50">
        <f t="shared" si="3"/>
        <v>5976212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12748030</v>
      </c>
      <c r="X52" s="50">
        <f t="shared" si="3"/>
        <v>12786648</v>
      </c>
      <c r="Y52" s="50">
        <f t="shared" si="3"/>
        <v>-38618</v>
      </c>
      <c r="Z52" s="51">
        <f>+IF(X52&lt;&gt;0,+(Y52/X52)*100,0)</f>
        <v>-0.30201816770118334</v>
      </c>
      <c r="AA52" s="48">
        <f>SUM(AA49:AA51)</f>
        <v>25573514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-189767</v>
      </c>
      <c r="D54" s="54">
        <f>+D52-D53</f>
        <v>0</v>
      </c>
      <c r="E54" s="55">
        <f t="shared" si="4"/>
        <v>25573514</v>
      </c>
      <c r="F54" s="56">
        <f t="shared" si="4"/>
        <v>25573514</v>
      </c>
      <c r="G54" s="56">
        <f t="shared" si="4"/>
        <v>2152903</v>
      </c>
      <c r="H54" s="56">
        <f t="shared" si="4"/>
        <v>2363352</v>
      </c>
      <c r="I54" s="56">
        <f t="shared" si="4"/>
        <v>2255563</v>
      </c>
      <c r="J54" s="56">
        <f t="shared" si="4"/>
        <v>6771818</v>
      </c>
      <c r="K54" s="56">
        <f t="shared" si="4"/>
        <v>1947423</v>
      </c>
      <c r="L54" s="56">
        <f t="shared" si="4"/>
        <v>1533485</v>
      </c>
      <c r="M54" s="56">
        <f t="shared" si="4"/>
        <v>2495304</v>
      </c>
      <c r="N54" s="56">
        <f t="shared" si="4"/>
        <v>5976212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12748030</v>
      </c>
      <c r="X54" s="56">
        <f t="shared" si="4"/>
        <v>12786648</v>
      </c>
      <c r="Y54" s="56">
        <f t="shared" si="4"/>
        <v>-38618</v>
      </c>
      <c r="Z54" s="57">
        <f>+IF(X54&lt;&gt;0,+(Y54/X54)*100,0)</f>
        <v>-0.30201816770118334</v>
      </c>
      <c r="AA54" s="54">
        <f>+AA52-AA53</f>
        <v>25573514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-189767</v>
      </c>
      <c r="D57" s="48">
        <f>SUM(D54:D56)</f>
        <v>0</v>
      </c>
      <c r="E57" s="49">
        <f t="shared" si="5"/>
        <v>25573514</v>
      </c>
      <c r="F57" s="50">
        <f t="shared" si="5"/>
        <v>25573514</v>
      </c>
      <c r="G57" s="50">
        <f t="shared" si="5"/>
        <v>2152903</v>
      </c>
      <c r="H57" s="50">
        <f t="shared" si="5"/>
        <v>2363352</v>
      </c>
      <c r="I57" s="50">
        <f t="shared" si="5"/>
        <v>2255563</v>
      </c>
      <c r="J57" s="50">
        <f t="shared" si="5"/>
        <v>6771818</v>
      </c>
      <c r="K57" s="50">
        <f t="shared" si="5"/>
        <v>1947423</v>
      </c>
      <c r="L57" s="50">
        <f t="shared" si="5"/>
        <v>1533485</v>
      </c>
      <c r="M57" s="50">
        <f t="shared" si="5"/>
        <v>2495304</v>
      </c>
      <c r="N57" s="50">
        <f t="shared" si="5"/>
        <v>5976212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12748030</v>
      </c>
      <c r="X57" s="50">
        <f t="shared" si="5"/>
        <v>12786648</v>
      </c>
      <c r="Y57" s="50">
        <f t="shared" si="5"/>
        <v>-38618</v>
      </c>
      <c r="Z57" s="51">
        <f>+IF(X57&lt;&gt;0,+(Y57/X57)*100,0)</f>
        <v>-0.30201816770118334</v>
      </c>
      <c r="AA57" s="48">
        <f>SUM(AA54:AA56)</f>
        <v>25573514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-189767</v>
      </c>
      <c r="D60" s="65">
        <f>SUM(D57:D59)</f>
        <v>0</v>
      </c>
      <c r="E60" s="66">
        <f t="shared" si="6"/>
        <v>25573514</v>
      </c>
      <c r="F60" s="67">
        <f t="shared" si="6"/>
        <v>25573514</v>
      </c>
      <c r="G60" s="67">
        <f t="shared" si="6"/>
        <v>2152903</v>
      </c>
      <c r="H60" s="67">
        <f t="shared" si="6"/>
        <v>2363352</v>
      </c>
      <c r="I60" s="67">
        <f t="shared" si="6"/>
        <v>2255563</v>
      </c>
      <c r="J60" s="67">
        <f t="shared" si="6"/>
        <v>6771818</v>
      </c>
      <c r="K60" s="67">
        <f t="shared" si="6"/>
        <v>1947423</v>
      </c>
      <c r="L60" s="67">
        <f t="shared" si="6"/>
        <v>1533485</v>
      </c>
      <c r="M60" s="67">
        <f t="shared" si="6"/>
        <v>2495304</v>
      </c>
      <c r="N60" s="67">
        <f t="shared" si="6"/>
        <v>5976212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12748030</v>
      </c>
      <c r="X60" s="67">
        <f t="shared" si="6"/>
        <v>12786648</v>
      </c>
      <c r="Y60" s="67">
        <f t="shared" si="6"/>
        <v>-38618</v>
      </c>
      <c r="Z60" s="68">
        <f>+IF(X60&lt;&gt;0,+(Y60/X60)*100,0)</f>
        <v>-0.30201816770118334</v>
      </c>
      <c r="AA60" s="65">
        <f>SUM(AA57:AA59)</f>
        <v>25573514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12596458</v>
      </c>
      <c r="D9" s="20"/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>
        <v>1140024</v>
      </c>
      <c r="L9" s="22">
        <v>1138505</v>
      </c>
      <c r="M9" s="22">
        <v>1143074</v>
      </c>
      <c r="N9" s="22">
        <v>3421603</v>
      </c>
      <c r="O9" s="22"/>
      <c r="P9" s="22"/>
      <c r="Q9" s="22"/>
      <c r="R9" s="22"/>
      <c r="S9" s="22"/>
      <c r="T9" s="22"/>
      <c r="U9" s="22"/>
      <c r="V9" s="22"/>
      <c r="W9" s="22">
        <v>6937350</v>
      </c>
      <c r="X9" s="22">
        <v>8520096</v>
      </c>
      <c r="Y9" s="22">
        <v>-1582746</v>
      </c>
      <c r="Z9" s="23">
        <v>-18.576621671868487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8467521</v>
      </c>
      <c r="D13" s="20"/>
      <c r="E13" s="21">
        <v>14463144</v>
      </c>
      <c r="F13" s="22">
        <v>14463144</v>
      </c>
      <c r="G13" s="22">
        <v>549044</v>
      </c>
      <c r="H13" s="22">
        <v>524851</v>
      </c>
      <c r="I13" s="22">
        <v>514150</v>
      </c>
      <c r="J13" s="22">
        <v>1588045</v>
      </c>
      <c r="K13" s="22">
        <v>516073</v>
      </c>
      <c r="L13" s="22">
        <v>520070</v>
      </c>
      <c r="M13" s="22">
        <v>524209</v>
      </c>
      <c r="N13" s="22">
        <v>1560352</v>
      </c>
      <c r="O13" s="22"/>
      <c r="P13" s="22"/>
      <c r="Q13" s="22"/>
      <c r="R13" s="22"/>
      <c r="S13" s="22"/>
      <c r="T13" s="22"/>
      <c r="U13" s="22"/>
      <c r="V13" s="22"/>
      <c r="W13" s="22">
        <v>3148397</v>
      </c>
      <c r="X13" s="22">
        <v>7231572</v>
      </c>
      <c r="Y13" s="22">
        <v>-4083175</v>
      </c>
      <c r="Z13" s="23">
        <v>-56.463172875828384</v>
      </c>
      <c r="AA13" s="20">
        <v>14463144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-3529013</v>
      </c>
      <c r="D29" s="20"/>
      <c r="E29" s="21">
        <v>450972</v>
      </c>
      <c r="F29" s="22">
        <v>450972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225486</v>
      </c>
      <c r="Y29" s="22">
        <v>-225486</v>
      </c>
      <c r="Z29" s="23">
        <v>-100</v>
      </c>
      <c r="AA29" s="20">
        <v>450972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17534966</v>
      </c>
      <c r="D33" s="29">
        <f t="shared" ref="D33:Y33" si="0">SUM(D6:D32)</f>
        <v>0</v>
      </c>
      <c r="E33" s="30">
        <f t="shared" si="0"/>
        <v>31954307</v>
      </c>
      <c r="F33" s="31">
        <f t="shared" si="0"/>
        <v>31954307</v>
      </c>
      <c r="G33" s="31">
        <f t="shared" si="0"/>
        <v>1753060</v>
      </c>
      <c r="H33" s="31">
        <f t="shared" si="0"/>
        <v>1687378</v>
      </c>
      <c r="I33" s="31">
        <f t="shared" si="0"/>
        <v>1663354</v>
      </c>
      <c r="J33" s="31">
        <f t="shared" si="0"/>
        <v>5103792</v>
      </c>
      <c r="K33" s="31">
        <f t="shared" si="0"/>
        <v>1656097</v>
      </c>
      <c r="L33" s="31">
        <f t="shared" si="0"/>
        <v>1658575</v>
      </c>
      <c r="M33" s="31">
        <f t="shared" si="0"/>
        <v>1667283</v>
      </c>
      <c r="N33" s="31">
        <f t="shared" si="0"/>
        <v>4981955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10085747</v>
      </c>
      <c r="X33" s="31">
        <f t="shared" si="0"/>
        <v>15977154</v>
      </c>
      <c r="Y33" s="31">
        <f t="shared" si="0"/>
        <v>-5891407</v>
      </c>
      <c r="Z33" s="32">
        <f>+IF(X33&lt;&gt;0,+(Y33/X33)*100,0)</f>
        <v>-36.873945134408793</v>
      </c>
      <c r="AA33" s="29">
        <f>SUM(AA6:AA32)</f>
        <v>31954307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15545156</v>
      </c>
      <c r="D35" s="20"/>
      <c r="E35" s="21">
        <v>17616288</v>
      </c>
      <c r="F35" s="22">
        <v>17616288</v>
      </c>
      <c r="G35" s="22">
        <v>77306</v>
      </c>
      <c r="H35" s="22">
        <v>154642</v>
      </c>
      <c r="I35" s="22">
        <v>2698682</v>
      </c>
      <c r="J35" s="22">
        <v>2930630</v>
      </c>
      <c r="K35" s="22">
        <v>1468684</v>
      </c>
      <c r="L35" s="22">
        <v>1215260</v>
      </c>
      <c r="M35" s="22">
        <v>1335508</v>
      </c>
      <c r="N35" s="22">
        <v>4019452</v>
      </c>
      <c r="O35" s="22"/>
      <c r="P35" s="22"/>
      <c r="Q35" s="22"/>
      <c r="R35" s="22"/>
      <c r="S35" s="22"/>
      <c r="T35" s="22"/>
      <c r="U35" s="22"/>
      <c r="V35" s="22"/>
      <c r="W35" s="22">
        <v>6950082</v>
      </c>
      <c r="X35" s="22">
        <v>8808078</v>
      </c>
      <c r="Y35" s="22">
        <v>-1857996</v>
      </c>
      <c r="Z35" s="23">
        <v>-21.094227367196339</v>
      </c>
      <c r="AA35" s="20">
        <v>17616288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745448</v>
      </c>
      <c r="D38" s="20"/>
      <c r="E38" s="21">
        <v>142000</v>
      </c>
      <c r="F38" s="22">
        <v>142000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71004</v>
      </c>
      <c r="Y38" s="22">
        <v>-71004</v>
      </c>
      <c r="Z38" s="23">
        <v>-100</v>
      </c>
      <c r="AA38" s="20">
        <v>142000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11664325</v>
      </c>
      <c r="F39" s="22">
        <v>11664325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5832162</v>
      </c>
      <c r="Y39" s="22">
        <v>-5832162</v>
      </c>
      <c r="Z39" s="23">
        <v>-100</v>
      </c>
      <c r="AA39" s="20">
        <v>11664325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3078717</v>
      </c>
      <c r="D41" s="20"/>
      <c r="E41" s="21">
        <v>120432</v>
      </c>
      <c r="F41" s="22">
        <v>120432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60216</v>
      </c>
      <c r="Y41" s="22">
        <v>-60216</v>
      </c>
      <c r="Z41" s="23">
        <v>-100</v>
      </c>
      <c r="AA41" s="20">
        <v>120432</v>
      </c>
    </row>
    <row r="42" spans="1:27" x14ac:dyDescent="0.25">
      <c r="A42" s="19" t="s">
        <v>67</v>
      </c>
      <c r="B42" s="15" t="s">
        <v>32</v>
      </c>
      <c r="C42" s="20">
        <v>1470959</v>
      </c>
      <c r="D42" s="20"/>
      <c r="E42" s="21">
        <v>1280000</v>
      </c>
      <c r="F42" s="22">
        <v>1280000</v>
      </c>
      <c r="G42" s="22">
        <v>54290</v>
      </c>
      <c r="H42" s="22">
        <v>29413</v>
      </c>
      <c r="I42" s="22">
        <v>171838</v>
      </c>
      <c r="J42" s="22">
        <v>255541</v>
      </c>
      <c r="K42" s="22">
        <v>237869</v>
      </c>
      <c r="L42" s="22">
        <v>145902</v>
      </c>
      <c r="M42" s="22">
        <v>69395</v>
      </c>
      <c r="N42" s="22">
        <v>453166</v>
      </c>
      <c r="O42" s="22"/>
      <c r="P42" s="22"/>
      <c r="Q42" s="22"/>
      <c r="R42" s="22"/>
      <c r="S42" s="22"/>
      <c r="T42" s="22"/>
      <c r="U42" s="22"/>
      <c r="V42" s="22"/>
      <c r="W42" s="22">
        <v>708707</v>
      </c>
      <c r="X42" s="22">
        <v>639998</v>
      </c>
      <c r="Y42" s="22">
        <v>68709</v>
      </c>
      <c r="Z42" s="23">
        <v>10.735814799421247</v>
      </c>
      <c r="AA42" s="20">
        <v>1280000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3345035</v>
      </c>
      <c r="D45" s="20"/>
      <c r="E45" s="21">
        <v>2001019</v>
      </c>
      <c r="F45" s="22">
        <v>2001019</v>
      </c>
      <c r="G45" s="22">
        <v>75377</v>
      </c>
      <c r="H45" s="22">
        <v>436109</v>
      </c>
      <c r="I45" s="22">
        <v>326917</v>
      </c>
      <c r="J45" s="22">
        <v>838403</v>
      </c>
      <c r="K45" s="22">
        <v>351092</v>
      </c>
      <c r="L45" s="22">
        <v>213978</v>
      </c>
      <c r="M45" s="22">
        <v>53130</v>
      </c>
      <c r="N45" s="22">
        <v>618200</v>
      </c>
      <c r="O45" s="22"/>
      <c r="P45" s="22"/>
      <c r="Q45" s="22"/>
      <c r="R45" s="22"/>
      <c r="S45" s="22"/>
      <c r="T45" s="22"/>
      <c r="U45" s="22"/>
      <c r="V45" s="22"/>
      <c r="W45" s="22">
        <v>1456603</v>
      </c>
      <c r="X45" s="22">
        <v>1000518</v>
      </c>
      <c r="Y45" s="22">
        <v>456085</v>
      </c>
      <c r="Z45" s="23">
        <v>45.584887028519226</v>
      </c>
      <c r="AA45" s="20">
        <v>2001019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24185315</v>
      </c>
      <c r="D48" s="29">
        <f t="shared" ref="D48:Y48" si="1">SUM(D35:D47)</f>
        <v>0</v>
      </c>
      <c r="E48" s="30">
        <f t="shared" si="1"/>
        <v>32824064</v>
      </c>
      <c r="F48" s="31">
        <f t="shared" si="1"/>
        <v>32824064</v>
      </c>
      <c r="G48" s="31">
        <f t="shared" si="1"/>
        <v>206973</v>
      </c>
      <c r="H48" s="31">
        <f t="shared" si="1"/>
        <v>620164</v>
      </c>
      <c r="I48" s="31">
        <f t="shared" si="1"/>
        <v>3197437</v>
      </c>
      <c r="J48" s="31">
        <f t="shared" si="1"/>
        <v>4024574</v>
      </c>
      <c r="K48" s="31">
        <f t="shared" si="1"/>
        <v>2057645</v>
      </c>
      <c r="L48" s="31">
        <f t="shared" si="1"/>
        <v>1575140</v>
      </c>
      <c r="M48" s="31">
        <f t="shared" si="1"/>
        <v>1458033</v>
      </c>
      <c r="N48" s="31">
        <f t="shared" si="1"/>
        <v>5090818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9115392</v>
      </c>
      <c r="X48" s="31">
        <f t="shared" si="1"/>
        <v>16411976</v>
      </c>
      <c r="Y48" s="31">
        <f t="shared" si="1"/>
        <v>-7296584</v>
      </c>
      <c r="Z48" s="32">
        <f>+IF(X48&lt;&gt;0,+(Y48/X48)*100,0)</f>
        <v>-44.458900013014883</v>
      </c>
      <c r="AA48" s="29">
        <f>SUM(AA35:AA47)</f>
        <v>32824064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-6650349</v>
      </c>
      <c r="D49" s="39">
        <f t="shared" si="2"/>
        <v>0</v>
      </c>
      <c r="E49" s="40">
        <f t="shared" si="2"/>
        <v>-869757</v>
      </c>
      <c r="F49" s="41">
        <f t="shared" si="2"/>
        <v>-869757</v>
      </c>
      <c r="G49" s="41">
        <f t="shared" si="2"/>
        <v>1546087</v>
      </c>
      <c r="H49" s="41">
        <f t="shared" si="2"/>
        <v>1067214</v>
      </c>
      <c r="I49" s="41">
        <f t="shared" si="2"/>
        <v>-1534083</v>
      </c>
      <c r="J49" s="41">
        <f t="shared" si="2"/>
        <v>1079218</v>
      </c>
      <c r="K49" s="41">
        <f t="shared" si="2"/>
        <v>-401548</v>
      </c>
      <c r="L49" s="41">
        <f t="shared" si="2"/>
        <v>83435</v>
      </c>
      <c r="M49" s="41">
        <f t="shared" si="2"/>
        <v>209250</v>
      </c>
      <c r="N49" s="41">
        <f t="shared" si="2"/>
        <v>-108863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970355</v>
      </c>
      <c r="X49" s="41">
        <f t="shared" si="2"/>
        <v>-434822</v>
      </c>
      <c r="Y49" s="41">
        <f t="shared" si="2"/>
        <v>1405177</v>
      </c>
      <c r="Z49" s="42">
        <f>+IF(X49&lt;&gt;0,+(Y49/X49)*100,0)</f>
        <v>-323.16143157429934</v>
      </c>
      <c r="AA49" s="39">
        <f>+AA33-AA48</f>
        <v>-869757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-6650349</v>
      </c>
      <c r="D52" s="48">
        <f t="shared" si="3"/>
        <v>0</v>
      </c>
      <c r="E52" s="49">
        <f t="shared" si="3"/>
        <v>-869757</v>
      </c>
      <c r="F52" s="50">
        <f t="shared" si="3"/>
        <v>-869757</v>
      </c>
      <c r="G52" s="50">
        <f t="shared" si="3"/>
        <v>1546087</v>
      </c>
      <c r="H52" s="50">
        <f t="shared" si="3"/>
        <v>1067214</v>
      </c>
      <c r="I52" s="50">
        <f t="shared" si="3"/>
        <v>-1534083</v>
      </c>
      <c r="J52" s="50">
        <f t="shared" si="3"/>
        <v>1079218</v>
      </c>
      <c r="K52" s="50">
        <f t="shared" si="3"/>
        <v>-401548</v>
      </c>
      <c r="L52" s="50">
        <f t="shared" si="3"/>
        <v>83435</v>
      </c>
      <c r="M52" s="50">
        <f t="shared" si="3"/>
        <v>209250</v>
      </c>
      <c r="N52" s="50">
        <f t="shared" si="3"/>
        <v>-108863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970355</v>
      </c>
      <c r="X52" s="50">
        <f t="shared" si="3"/>
        <v>-434822</v>
      </c>
      <c r="Y52" s="50">
        <f t="shared" si="3"/>
        <v>1405177</v>
      </c>
      <c r="Z52" s="51">
        <f>+IF(X52&lt;&gt;0,+(Y52/X52)*100,0)</f>
        <v>-323.16143157429934</v>
      </c>
      <c r="AA52" s="48">
        <f>SUM(AA49:AA51)</f>
        <v>-869757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-6650349</v>
      </c>
      <c r="D54" s="54">
        <f>+D52-D53</f>
        <v>0</v>
      </c>
      <c r="E54" s="55">
        <f t="shared" si="4"/>
        <v>-869757</v>
      </c>
      <c r="F54" s="56">
        <f t="shared" si="4"/>
        <v>-869757</v>
      </c>
      <c r="G54" s="56">
        <f t="shared" si="4"/>
        <v>1546087</v>
      </c>
      <c r="H54" s="56">
        <f t="shared" si="4"/>
        <v>1067214</v>
      </c>
      <c r="I54" s="56">
        <f t="shared" si="4"/>
        <v>-1534083</v>
      </c>
      <c r="J54" s="56">
        <f t="shared" si="4"/>
        <v>1079218</v>
      </c>
      <c r="K54" s="56">
        <f t="shared" si="4"/>
        <v>-401548</v>
      </c>
      <c r="L54" s="56">
        <f t="shared" si="4"/>
        <v>83435</v>
      </c>
      <c r="M54" s="56">
        <f t="shared" si="4"/>
        <v>209250</v>
      </c>
      <c r="N54" s="56">
        <f t="shared" si="4"/>
        <v>-108863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970355</v>
      </c>
      <c r="X54" s="56">
        <f t="shared" si="4"/>
        <v>-434822</v>
      </c>
      <c r="Y54" s="56">
        <f t="shared" si="4"/>
        <v>1405177</v>
      </c>
      <c r="Z54" s="57">
        <f>+IF(X54&lt;&gt;0,+(Y54/X54)*100,0)</f>
        <v>-323.16143157429934</v>
      </c>
      <c r="AA54" s="54">
        <f>+AA52-AA53</f>
        <v>-869757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-6650349</v>
      </c>
      <c r="D57" s="48">
        <f>SUM(D54:D56)</f>
        <v>0</v>
      </c>
      <c r="E57" s="49">
        <f t="shared" si="5"/>
        <v>-869757</v>
      </c>
      <c r="F57" s="50">
        <f t="shared" si="5"/>
        <v>-869757</v>
      </c>
      <c r="G57" s="50">
        <f t="shared" si="5"/>
        <v>1546087</v>
      </c>
      <c r="H57" s="50">
        <f t="shared" si="5"/>
        <v>1067214</v>
      </c>
      <c r="I57" s="50">
        <f t="shared" si="5"/>
        <v>-1534083</v>
      </c>
      <c r="J57" s="50">
        <f t="shared" si="5"/>
        <v>1079218</v>
      </c>
      <c r="K57" s="50">
        <f t="shared" si="5"/>
        <v>-401548</v>
      </c>
      <c r="L57" s="50">
        <f t="shared" si="5"/>
        <v>83435</v>
      </c>
      <c r="M57" s="50">
        <f t="shared" si="5"/>
        <v>209250</v>
      </c>
      <c r="N57" s="50">
        <f t="shared" si="5"/>
        <v>-108863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970355</v>
      </c>
      <c r="X57" s="50">
        <f t="shared" si="5"/>
        <v>-434822</v>
      </c>
      <c r="Y57" s="50">
        <f t="shared" si="5"/>
        <v>1405177</v>
      </c>
      <c r="Z57" s="51">
        <f>+IF(X57&lt;&gt;0,+(Y57/X57)*100,0)</f>
        <v>-323.16143157429934</v>
      </c>
      <c r="AA57" s="48">
        <f>SUM(AA54:AA56)</f>
        <v>-869757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-6650349</v>
      </c>
      <c r="D60" s="65">
        <f>SUM(D57:D59)</f>
        <v>0</v>
      </c>
      <c r="E60" s="66">
        <f t="shared" si="6"/>
        <v>-869757</v>
      </c>
      <c r="F60" s="67">
        <f t="shared" si="6"/>
        <v>-869757</v>
      </c>
      <c r="G60" s="67">
        <f t="shared" si="6"/>
        <v>1546087</v>
      </c>
      <c r="H60" s="67">
        <f t="shared" si="6"/>
        <v>1067214</v>
      </c>
      <c r="I60" s="67">
        <f t="shared" si="6"/>
        <v>-1534083</v>
      </c>
      <c r="J60" s="67">
        <f t="shared" si="6"/>
        <v>1079218</v>
      </c>
      <c r="K60" s="67">
        <f t="shared" si="6"/>
        <v>-401548</v>
      </c>
      <c r="L60" s="67">
        <f t="shared" si="6"/>
        <v>83435</v>
      </c>
      <c r="M60" s="67">
        <f t="shared" si="6"/>
        <v>209250</v>
      </c>
      <c r="N60" s="67">
        <f t="shared" si="6"/>
        <v>-108863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970355</v>
      </c>
      <c r="X60" s="67">
        <f t="shared" si="6"/>
        <v>-434822</v>
      </c>
      <c r="Y60" s="67">
        <f t="shared" si="6"/>
        <v>1405177</v>
      </c>
      <c r="Z60" s="68">
        <f>+IF(X60&lt;&gt;0,+(Y60/X60)*100,0)</f>
        <v>-323.16143157429934</v>
      </c>
      <c r="AA60" s="65">
        <f>SUM(AA57:AA59)</f>
        <v>-869757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12911704</v>
      </c>
      <c r="D9" s="20"/>
      <c r="E9" s="21">
        <v>12443413</v>
      </c>
      <c r="F9" s="22">
        <v>12443413</v>
      </c>
      <c r="G9" s="22">
        <v>1308478</v>
      </c>
      <c r="H9" s="22">
        <v>1309160</v>
      </c>
      <c r="I9" s="22">
        <v>1305896</v>
      </c>
      <c r="J9" s="22">
        <v>3923534</v>
      </c>
      <c r="K9" s="22">
        <v>1303933</v>
      </c>
      <c r="L9" s="22">
        <v>1315923</v>
      </c>
      <c r="M9" s="22">
        <v>1312944</v>
      </c>
      <c r="N9" s="22">
        <v>3932800</v>
      </c>
      <c r="O9" s="22"/>
      <c r="P9" s="22"/>
      <c r="Q9" s="22"/>
      <c r="R9" s="22"/>
      <c r="S9" s="22"/>
      <c r="T9" s="22"/>
      <c r="U9" s="22"/>
      <c r="V9" s="22"/>
      <c r="W9" s="22">
        <v>7856334</v>
      </c>
      <c r="X9" s="22">
        <v>6221706</v>
      </c>
      <c r="Y9" s="22">
        <v>1634628</v>
      </c>
      <c r="Z9" s="23">
        <v>26.272986862445769</v>
      </c>
      <c r="AA9" s="20">
        <v>12443413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444650</v>
      </c>
      <c r="J13" s="22">
        <v>444650</v>
      </c>
      <c r="K13" s="22">
        <v>450585</v>
      </c>
      <c r="L13" s="22">
        <v>454722</v>
      </c>
      <c r="M13" s="22">
        <v>459649</v>
      </c>
      <c r="N13" s="22">
        <v>1364956</v>
      </c>
      <c r="O13" s="22"/>
      <c r="P13" s="22"/>
      <c r="Q13" s="22"/>
      <c r="R13" s="22"/>
      <c r="S13" s="22"/>
      <c r="T13" s="22"/>
      <c r="U13" s="22"/>
      <c r="V13" s="22"/>
      <c r="W13" s="22">
        <v>1809606</v>
      </c>
      <c r="X13" s="22"/>
      <c r="Y13" s="22">
        <v>1809606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1931000</v>
      </c>
      <c r="D26" s="20"/>
      <c r="E26" s="21">
        <v>18918517</v>
      </c>
      <c r="F26" s="22">
        <v>18918517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9459264</v>
      </c>
      <c r="Y26" s="22">
        <v>-9459264</v>
      </c>
      <c r="Z26" s="23">
        <v>-100</v>
      </c>
      <c r="AA26" s="20">
        <v>18918517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14842704</v>
      </c>
      <c r="D33" s="29">
        <f t="shared" ref="D33:Y33" si="0">SUM(D6:D32)</f>
        <v>0</v>
      </c>
      <c r="E33" s="30">
        <f t="shared" si="0"/>
        <v>31361930</v>
      </c>
      <c r="F33" s="31">
        <f t="shared" si="0"/>
        <v>31361930</v>
      </c>
      <c r="G33" s="31">
        <f t="shared" si="0"/>
        <v>1308478</v>
      </c>
      <c r="H33" s="31">
        <f t="shared" si="0"/>
        <v>1309160</v>
      </c>
      <c r="I33" s="31">
        <f t="shared" si="0"/>
        <v>1750546</v>
      </c>
      <c r="J33" s="31">
        <f t="shared" si="0"/>
        <v>4368184</v>
      </c>
      <c r="K33" s="31">
        <f t="shared" si="0"/>
        <v>1754518</v>
      </c>
      <c r="L33" s="31">
        <f t="shared" si="0"/>
        <v>1770645</v>
      </c>
      <c r="M33" s="31">
        <f t="shared" si="0"/>
        <v>1772593</v>
      </c>
      <c r="N33" s="31">
        <f t="shared" si="0"/>
        <v>5297756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9665940</v>
      </c>
      <c r="X33" s="31">
        <f t="shared" si="0"/>
        <v>15680970</v>
      </c>
      <c r="Y33" s="31">
        <f t="shared" si="0"/>
        <v>-6015030</v>
      </c>
      <c r="Z33" s="32">
        <f>+IF(X33&lt;&gt;0,+(Y33/X33)*100,0)</f>
        <v>-38.358787753563718</v>
      </c>
      <c r="AA33" s="29">
        <f>SUM(AA6:AA32)</f>
        <v>31361930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18314008</v>
      </c>
      <c r="D35" s="20"/>
      <c r="E35" s="21">
        <v>22425147</v>
      </c>
      <c r="F35" s="22">
        <v>22425147</v>
      </c>
      <c r="G35" s="22">
        <v>1199248</v>
      </c>
      <c r="H35" s="22">
        <v>1620051</v>
      </c>
      <c r="I35" s="22">
        <v>1009626</v>
      </c>
      <c r="J35" s="22">
        <v>3828925</v>
      </c>
      <c r="K35" s="22">
        <v>1317856</v>
      </c>
      <c r="L35" s="22">
        <v>1483203</v>
      </c>
      <c r="M35" s="22">
        <v>1281027</v>
      </c>
      <c r="N35" s="22">
        <v>4082086</v>
      </c>
      <c r="O35" s="22"/>
      <c r="P35" s="22"/>
      <c r="Q35" s="22"/>
      <c r="R35" s="22"/>
      <c r="S35" s="22"/>
      <c r="T35" s="22"/>
      <c r="U35" s="22"/>
      <c r="V35" s="22"/>
      <c r="W35" s="22">
        <v>7911011</v>
      </c>
      <c r="X35" s="22">
        <v>11212572</v>
      </c>
      <c r="Y35" s="22">
        <v>-3301561</v>
      </c>
      <c r="Z35" s="23">
        <v>-29.445171009827181</v>
      </c>
      <c r="AA35" s="20">
        <v>22425147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9850230</v>
      </c>
      <c r="D38" s="20"/>
      <c r="E38" s="21">
        <v>11853300</v>
      </c>
      <c r="F38" s="22">
        <v>11853300</v>
      </c>
      <c r="G38" s="22">
        <v>86793</v>
      </c>
      <c r="H38" s="22">
        <v>1044629</v>
      </c>
      <c r="I38" s="22">
        <v>865109</v>
      </c>
      <c r="J38" s="22">
        <v>1996531</v>
      </c>
      <c r="K38" s="22">
        <v>884276</v>
      </c>
      <c r="L38" s="22">
        <v>1469173</v>
      </c>
      <c r="M38" s="22">
        <v>88308</v>
      </c>
      <c r="N38" s="22">
        <v>2441757</v>
      </c>
      <c r="O38" s="22"/>
      <c r="P38" s="22"/>
      <c r="Q38" s="22"/>
      <c r="R38" s="22"/>
      <c r="S38" s="22"/>
      <c r="T38" s="22"/>
      <c r="U38" s="22"/>
      <c r="V38" s="22"/>
      <c r="W38" s="22">
        <v>4438288</v>
      </c>
      <c r="X38" s="22">
        <v>5926650</v>
      </c>
      <c r="Y38" s="22">
        <v>-1488362</v>
      </c>
      <c r="Z38" s="23">
        <v>-25.113040250394402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14271972</v>
      </c>
      <c r="D39" s="20"/>
      <c r="E39" s="21">
        <v>20601691</v>
      </c>
      <c r="F39" s="22">
        <v>20601691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10300848</v>
      </c>
      <c r="Y39" s="22">
        <v>-10300848</v>
      </c>
      <c r="Z39" s="23">
        <v>-100</v>
      </c>
      <c r="AA39" s="20">
        <v>20601691</v>
      </c>
    </row>
    <row r="40" spans="1:27" x14ac:dyDescent="0.25">
      <c r="A40" s="19" t="s">
        <v>66</v>
      </c>
      <c r="B40" s="15" t="s">
        <v>32</v>
      </c>
      <c r="C40" s="20">
        <v>6143952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2776422</v>
      </c>
      <c r="Y40" s="22">
        <v>-2776422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5056229</v>
      </c>
      <c r="D42" s="20"/>
      <c r="E42" s="21">
        <v>350004</v>
      </c>
      <c r="F42" s="22">
        <v>350004</v>
      </c>
      <c r="G42" s="22"/>
      <c r="H42" s="22">
        <v>23850</v>
      </c>
      <c r="I42" s="22"/>
      <c r="J42" s="22">
        <v>23850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23850</v>
      </c>
      <c r="X42" s="22">
        <v>175002</v>
      </c>
      <c r="Y42" s="22">
        <v>-151152</v>
      </c>
      <c r="Z42" s="23">
        <v>-86.371584324750572</v>
      </c>
      <c r="AA42" s="20">
        <v>350004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1535679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67193</v>
      </c>
      <c r="D45" s="20"/>
      <c r="E45" s="21">
        <v>235227</v>
      </c>
      <c r="F45" s="22">
        <v>235227</v>
      </c>
      <c r="G45" s="22">
        <v>8948</v>
      </c>
      <c r="H45" s="22">
        <v>11723</v>
      </c>
      <c r="I45" s="22">
        <v>10171</v>
      </c>
      <c r="J45" s="22">
        <v>30842</v>
      </c>
      <c r="K45" s="22">
        <v>7498</v>
      </c>
      <c r="L45" s="22">
        <v>6687</v>
      </c>
      <c r="M45" s="22">
        <v>4682</v>
      </c>
      <c r="N45" s="22">
        <v>18867</v>
      </c>
      <c r="O45" s="22"/>
      <c r="P45" s="22"/>
      <c r="Q45" s="22"/>
      <c r="R45" s="22"/>
      <c r="S45" s="22"/>
      <c r="T45" s="22"/>
      <c r="U45" s="22"/>
      <c r="V45" s="22"/>
      <c r="W45" s="22">
        <v>49709</v>
      </c>
      <c r="X45" s="22">
        <v>117612</v>
      </c>
      <c r="Y45" s="22">
        <v>-67903</v>
      </c>
      <c r="Z45" s="23">
        <v>-57.734754956977177</v>
      </c>
      <c r="AA45" s="20">
        <v>235227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55239263</v>
      </c>
      <c r="D48" s="29">
        <f t="shared" ref="D48:Y48" si="1">SUM(D35:D47)</f>
        <v>0</v>
      </c>
      <c r="E48" s="30">
        <f t="shared" si="1"/>
        <v>62018218</v>
      </c>
      <c r="F48" s="31">
        <f t="shared" si="1"/>
        <v>62018218</v>
      </c>
      <c r="G48" s="31">
        <f t="shared" si="1"/>
        <v>1294989</v>
      </c>
      <c r="H48" s="31">
        <f t="shared" si="1"/>
        <v>2700253</v>
      </c>
      <c r="I48" s="31">
        <f t="shared" si="1"/>
        <v>1884906</v>
      </c>
      <c r="J48" s="31">
        <f t="shared" si="1"/>
        <v>5880148</v>
      </c>
      <c r="K48" s="31">
        <f t="shared" si="1"/>
        <v>2209630</v>
      </c>
      <c r="L48" s="31">
        <f t="shared" si="1"/>
        <v>2959063</v>
      </c>
      <c r="M48" s="31">
        <f t="shared" si="1"/>
        <v>1374017</v>
      </c>
      <c r="N48" s="31">
        <f t="shared" si="1"/>
        <v>6542710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12422858</v>
      </c>
      <c r="X48" s="31">
        <f t="shared" si="1"/>
        <v>31009104</v>
      </c>
      <c r="Y48" s="31">
        <f t="shared" si="1"/>
        <v>-18586246</v>
      </c>
      <c r="Z48" s="32">
        <f>+IF(X48&lt;&gt;0,+(Y48/X48)*100,0)</f>
        <v>-59.938029812148073</v>
      </c>
      <c r="AA48" s="29">
        <f>SUM(AA35:AA47)</f>
        <v>62018218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-40396559</v>
      </c>
      <c r="D49" s="39">
        <f t="shared" si="2"/>
        <v>0</v>
      </c>
      <c r="E49" s="40">
        <f t="shared" si="2"/>
        <v>-30656288</v>
      </c>
      <c r="F49" s="41">
        <f t="shared" si="2"/>
        <v>-30656288</v>
      </c>
      <c r="G49" s="41">
        <f t="shared" si="2"/>
        <v>13489</v>
      </c>
      <c r="H49" s="41">
        <f t="shared" si="2"/>
        <v>-1391093</v>
      </c>
      <c r="I49" s="41">
        <f t="shared" si="2"/>
        <v>-134360</v>
      </c>
      <c r="J49" s="41">
        <f t="shared" si="2"/>
        <v>-1511964</v>
      </c>
      <c r="K49" s="41">
        <f t="shared" si="2"/>
        <v>-455112</v>
      </c>
      <c r="L49" s="41">
        <f t="shared" si="2"/>
        <v>-1188418</v>
      </c>
      <c r="M49" s="41">
        <f t="shared" si="2"/>
        <v>398576</v>
      </c>
      <c r="N49" s="41">
        <f t="shared" si="2"/>
        <v>-1244954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-2756918</v>
      </c>
      <c r="X49" s="41">
        <f t="shared" si="2"/>
        <v>-15328134</v>
      </c>
      <c r="Y49" s="41">
        <f t="shared" si="2"/>
        <v>12571216</v>
      </c>
      <c r="Z49" s="42">
        <f>+IF(X49&lt;&gt;0,+(Y49/X49)*100,0)</f>
        <v>-82.014001182400946</v>
      </c>
      <c r="AA49" s="39">
        <f>+AA33-AA48</f>
        <v>-30656288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-40396559</v>
      </c>
      <c r="D52" s="48">
        <f t="shared" si="3"/>
        <v>0</v>
      </c>
      <c r="E52" s="49">
        <f t="shared" si="3"/>
        <v>-30656288</v>
      </c>
      <c r="F52" s="50">
        <f t="shared" si="3"/>
        <v>-30656288</v>
      </c>
      <c r="G52" s="50">
        <f t="shared" si="3"/>
        <v>13489</v>
      </c>
      <c r="H52" s="50">
        <f t="shared" si="3"/>
        <v>-1391093</v>
      </c>
      <c r="I52" s="50">
        <f t="shared" si="3"/>
        <v>-134360</v>
      </c>
      <c r="J52" s="50">
        <f t="shared" si="3"/>
        <v>-1511964</v>
      </c>
      <c r="K52" s="50">
        <f t="shared" si="3"/>
        <v>-455112</v>
      </c>
      <c r="L52" s="50">
        <f t="shared" si="3"/>
        <v>-1188418</v>
      </c>
      <c r="M52" s="50">
        <f t="shared" si="3"/>
        <v>398576</v>
      </c>
      <c r="N52" s="50">
        <f t="shared" si="3"/>
        <v>-1244954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-2756918</v>
      </c>
      <c r="X52" s="50">
        <f t="shared" si="3"/>
        <v>-15328134</v>
      </c>
      <c r="Y52" s="50">
        <f t="shared" si="3"/>
        <v>12571216</v>
      </c>
      <c r="Z52" s="51">
        <f>+IF(X52&lt;&gt;0,+(Y52/X52)*100,0)</f>
        <v>-82.014001182400946</v>
      </c>
      <c r="AA52" s="48">
        <f>SUM(AA49:AA51)</f>
        <v>-30656288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-40396559</v>
      </c>
      <c r="D54" s="54">
        <f>+D52-D53</f>
        <v>0</v>
      </c>
      <c r="E54" s="55">
        <f t="shared" si="4"/>
        <v>-30656288</v>
      </c>
      <c r="F54" s="56">
        <f t="shared" si="4"/>
        <v>-30656288</v>
      </c>
      <c r="G54" s="56">
        <f t="shared" si="4"/>
        <v>13489</v>
      </c>
      <c r="H54" s="56">
        <f t="shared" si="4"/>
        <v>-1391093</v>
      </c>
      <c r="I54" s="56">
        <f t="shared" si="4"/>
        <v>-134360</v>
      </c>
      <c r="J54" s="56">
        <f t="shared" si="4"/>
        <v>-1511964</v>
      </c>
      <c r="K54" s="56">
        <f t="shared" si="4"/>
        <v>-455112</v>
      </c>
      <c r="L54" s="56">
        <f t="shared" si="4"/>
        <v>-1188418</v>
      </c>
      <c r="M54" s="56">
        <f t="shared" si="4"/>
        <v>398576</v>
      </c>
      <c r="N54" s="56">
        <f t="shared" si="4"/>
        <v>-1244954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-2756918</v>
      </c>
      <c r="X54" s="56">
        <f t="shared" si="4"/>
        <v>-15328134</v>
      </c>
      <c r="Y54" s="56">
        <f t="shared" si="4"/>
        <v>12571216</v>
      </c>
      <c r="Z54" s="57">
        <f>+IF(X54&lt;&gt;0,+(Y54/X54)*100,0)</f>
        <v>-82.014001182400946</v>
      </c>
      <c r="AA54" s="54">
        <f>+AA52-AA53</f>
        <v>-30656288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-40396559</v>
      </c>
      <c r="D57" s="48">
        <f>SUM(D54:D56)</f>
        <v>0</v>
      </c>
      <c r="E57" s="49">
        <f t="shared" si="5"/>
        <v>-30656288</v>
      </c>
      <c r="F57" s="50">
        <f t="shared" si="5"/>
        <v>-30656288</v>
      </c>
      <c r="G57" s="50">
        <f t="shared" si="5"/>
        <v>13489</v>
      </c>
      <c r="H57" s="50">
        <f t="shared" si="5"/>
        <v>-1391093</v>
      </c>
      <c r="I57" s="50">
        <f t="shared" si="5"/>
        <v>-134360</v>
      </c>
      <c r="J57" s="50">
        <f t="shared" si="5"/>
        <v>-1511964</v>
      </c>
      <c r="K57" s="50">
        <f t="shared" si="5"/>
        <v>-455112</v>
      </c>
      <c r="L57" s="50">
        <f t="shared" si="5"/>
        <v>-1188418</v>
      </c>
      <c r="M57" s="50">
        <f t="shared" si="5"/>
        <v>398576</v>
      </c>
      <c r="N57" s="50">
        <f t="shared" si="5"/>
        <v>-1244954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-2756918</v>
      </c>
      <c r="X57" s="50">
        <f t="shared" si="5"/>
        <v>-15328134</v>
      </c>
      <c r="Y57" s="50">
        <f t="shared" si="5"/>
        <v>12571216</v>
      </c>
      <c r="Z57" s="51">
        <f>+IF(X57&lt;&gt;0,+(Y57/X57)*100,0)</f>
        <v>-82.014001182400946</v>
      </c>
      <c r="AA57" s="48">
        <f>SUM(AA54:AA56)</f>
        <v>-30656288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-40396559</v>
      </c>
      <c r="D60" s="65">
        <f>SUM(D57:D59)</f>
        <v>0</v>
      </c>
      <c r="E60" s="66">
        <f t="shared" si="6"/>
        <v>-30656288</v>
      </c>
      <c r="F60" s="67">
        <f t="shared" si="6"/>
        <v>-30656288</v>
      </c>
      <c r="G60" s="67">
        <f t="shared" si="6"/>
        <v>13489</v>
      </c>
      <c r="H60" s="67">
        <f t="shared" si="6"/>
        <v>-1391093</v>
      </c>
      <c r="I60" s="67">
        <f t="shared" si="6"/>
        <v>-134360</v>
      </c>
      <c r="J60" s="67">
        <f t="shared" si="6"/>
        <v>-1511964</v>
      </c>
      <c r="K60" s="67">
        <f t="shared" si="6"/>
        <v>-455112</v>
      </c>
      <c r="L60" s="67">
        <f t="shared" si="6"/>
        <v>-1188418</v>
      </c>
      <c r="M60" s="67">
        <f t="shared" si="6"/>
        <v>398576</v>
      </c>
      <c r="N60" s="67">
        <f t="shared" si="6"/>
        <v>-1244954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-2756918</v>
      </c>
      <c r="X60" s="67">
        <f t="shared" si="6"/>
        <v>-15328134</v>
      </c>
      <c r="Y60" s="67">
        <f t="shared" si="6"/>
        <v>12571216</v>
      </c>
      <c r="Z60" s="68">
        <f>+IF(X60&lt;&gt;0,+(Y60/X60)*100,0)</f>
        <v>-82.014001182400946</v>
      </c>
      <c r="AA60" s="65">
        <f>SUM(AA57:AA59)</f>
        <v>-30656288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20784930</v>
      </c>
      <c r="D9" s="20"/>
      <c r="E9" s="21">
        <v>66004529</v>
      </c>
      <c r="F9" s="22">
        <v>66004529</v>
      </c>
      <c r="G9" s="22">
        <v>5114282</v>
      </c>
      <c r="H9" s="22">
        <v>4999427</v>
      </c>
      <c r="I9" s="22">
        <v>5160884</v>
      </c>
      <c r="J9" s="22">
        <v>15274593</v>
      </c>
      <c r="K9" s="22">
        <v>5160806</v>
      </c>
      <c r="L9" s="22">
        <v>5143965</v>
      </c>
      <c r="M9" s="22">
        <v>5125943</v>
      </c>
      <c r="N9" s="22">
        <v>15430714</v>
      </c>
      <c r="O9" s="22"/>
      <c r="P9" s="22"/>
      <c r="Q9" s="22"/>
      <c r="R9" s="22"/>
      <c r="S9" s="22"/>
      <c r="T9" s="22"/>
      <c r="U9" s="22"/>
      <c r="V9" s="22"/>
      <c r="W9" s="22">
        <v>30705307</v>
      </c>
      <c r="X9" s="22">
        <v>33002268</v>
      </c>
      <c r="Y9" s="22">
        <v>-2296961</v>
      </c>
      <c r="Z9" s="23">
        <v>-6.960009536314292</v>
      </c>
      <c r="AA9" s="20">
        <v>66004529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/>
      <c r="E10" s="21"/>
      <c r="F10" s="22"/>
      <c r="G10" s="22">
        <v>870</v>
      </c>
      <c r="H10" s="22">
        <v>3355</v>
      </c>
      <c r="I10" s="22">
        <v>783</v>
      </c>
      <c r="J10" s="22">
        <v>5008</v>
      </c>
      <c r="K10" s="22">
        <v>565</v>
      </c>
      <c r="L10" s="22">
        <v>5979</v>
      </c>
      <c r="M10" s="22">
        <v>889</v>
      </c>
      <c r="N10" s="22">
        <v>7433</v>
      </c>
      <c r="O10" s="22"/>
      <c r="P10" s="22"/>
      <c r="Q10" s="22"/>
      <c r="R10" s="22"/>
      <c r="S10" s="22"/>
      <c r="T10" s="22"/>
      <c r="U10" s="22"/>
      <c r="V10" s="22"/>
      <c r="W10" s="22">
        <v>12441</v>
      </c>
      <c r="X10" s="22"/>
      <c r="Y10" s="22">
        <v>12441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17224041</v>
      </c>
      <c r="D13" s="20"/>
      <c r="E13" s="21">
        <v>12608000</v>
      </c>
      <c r="F13" s="22">
        <v>12608000</v>
      </c>
      <c r="G13" s="22"/>
      <c r="H13" s="22">
        <v>1581579</v>
      </c>
      <c r="I13" s="22">
        <v>1614300</v>
      </c>
      <c r="J13" s="22">
        <v>3195879</v>
      </c>
      <c r="K13" s="22">
        <v>1646075</v>
      </c>
      <c r="L13" s="22">
        <v>1670764</v>
      </c>
      <c r="M13" s="22">
        <v>1658975</v>
      </c>
      <c r="N13" s="22">
        <v>4975814</v>
      </c>
      <c r="O13" s="22"/>
      <c r="P13" s="22"/>
      <c r="Q13" s="22"/>
      <c r="R13" s="22"/>
      <c r="S13" s="22"/>
      <c r="T13" s="22"/>
      <c r="U13" s="22"/>
      <c r="V13" s="22"/>
      <c r="W13" s="22">
        <v>8171693</v>
      </c>
      <c r="X13" s="22">
        <v>6304002</v>
      </c>
      <c r="Y13" s="22">
        <v>1867691</v>
      </c>
      <c r="Z13" s="23">
        <v>29.627068646234566</v>
      </c>
      <c r="AA13" s="20">
        <v>12608000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38030884</v>
      </c>
      <c r="D33" s="29">
        <f t="shared" ref="D33:Y33" si="0">SUM(D6:D32)</f>
        <v>0</v>
      </c>
      <c r="E33" s="30">
        <f t="shared" si="0"/>
        <v>78612529</v>
      </c>
      <c r="F33" s="31">
        <f t="shared" si="0"/>
        <v>78612529</v>
      </c>
      <c r="G33" s="31">
        <f t="shared" si="0"/>
        <v>5115152</v>
      </c>
      <c r="H33" s="31">
        <f t="shared" si="0"/>
        <v>6584361</v>
      </c>
      <c r="I33" s="31">
        <f t="shared" si="0"/>
        <v>6775967</v>
      </c>
      <c r="J33" s="31">
        <f t="shared" si="0"/>
        <v>18475480</v>
      </c>
      <c r="K33" s="31">
        <f t="shared" si="0"/>
        <v>6807446</v>
      </c>
      <c r="L33" s="31">
        <f t="shared" si="0"/>
        <v>6820708</v>
      </c>
      <c r="M33" s="31">
        <f t="shared" si="0"/>
        <v>6785807</v>
      </c>
      <c r="N33" s="31">
        <f t="shared" si="0"/>
        <v>20413961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38889441</v>
      </c>
      <c r="X33" s="31">
        <f t="shared" si="0"/>
        <v>39306270</v>
      </c>
      <c r="Y33" s="31">
        <f t="shared" si="0"/>
        <v>-416829</v>
      </c>
      <c r="Z33" s="32">
        <f>+IF(X33&lt;&gt;0,+(Y33/X33)*100,0)</f>
        <v>-1.0604643991912739</v>
      </c>
      <c r="AA33" s="29">
        <f>SUM(AA6:AA32)</f>
        <v>78612529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27155423</v>
      </c>
      <c r="D35" s="20"/>
      <c r="E35" s="21">
        <v>35203384</v>
      </c>
      <c r="F35" s="22">
        <v>35203384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17601690</v>
      </c>
      <c r="Y35" s="22">
        <v>-17601690</v>
      </c>
      <c r="Z35" s="23">
        <v>-100</v>
      </c>
      <c r="AA35" s="20">
        <v>35203384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54332</v>
      </c>
      <c r="D38" s="20"/>
      <c r="E38" s="21">
        <v>300000</v>
      </c>
      <c r="F38" s="22">
        <v>300000</v>
      </c>
      <c r="G38" s="22">
        <v>15624</v>
      </c>
      <c r="H38" s="22"/>
      <c r="I38" s="22">
        <v>11726</v>
      </c>
      <c r="J38" s="22">
        <v>27350</v>
      </c>
      <c r="K38" s="22">
        <v>7244</v>
      </c>
      <c r="L38" s="22">
        <v>14898</v>
      </c>
      <c r="M38" s="22"/>
      <c r="N38" s="22">
        <v>22142</v>
      </c>
      <c r="O38" s="22"/>
      <c r="P38" s="22"/>
      <c r="Q38" s="22"/>
      <c r="R38" s="22"/>
      <c r="S38" s="22"/>
      <c r="T38" s="22"/>
      <c r="U38" s="22"/>
      <c r="V38" s="22"/>
      <c r="W38" s="22">
        <v>49492</v>
      </c>
      <c r="X38" s="22">
        <v>150000</v>
      </c>
      <c r="Y38" s="22">
        <v>-100508</v>
      </c>
      <c r="Z38" s="23">
        <v>-67.005333333333326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>
        <v>38347212</v>
      </c>
      <c r="D39" s="20"/>
      <c r="E39" s="21">
        <v>27715321</v>
      </c>
      <c r="F39" s="22">
        <v>27715321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13857660</v>
      </c>
      <c r="Y39" s="22">
        <v>-13857660</v>
      </c>
      <c r="Z39" s="23">
        <v>-100</v>
      </c>
      <c r="AA39" s="20">
        <v>27715321</v>
      </c>
    </row>
    <row r="40" spans="1:27" x14ac:dyDescent="0.25">
      <c r="A40" s="19" t="s">
        <v>66</v>
      </c>
      <c r="B40" s="15" t="s">
        <v>32</v>
      </c>
      <c r="C40" s="20">
        <v>1170856</v>
      </c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1489578</v>
      </c>
      <c r="Y40" s="22">
        <v>-1489578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5155450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6780635</v>
      </c>
      <c r="D42" s="20"/>
      <c r="E42" s="21">
        <v>5406000</v>
      </c>
      <c r="F42" s="22">
        <v>5406000</v>
      </c>
      <c r="G42" s="22"/>
      <c r="H42" s="22">
        <v>833740</v>
      </c>
      <c r="I42" s="22">
        <v>856184</v>
      </c>
      <c r="J42" s="22">
        <v>1689924</v>
      </c>
      <c r="K42" s="22">
        <v>408690</v>
      </c>
      <c r="L42" s="22">
        <v>442133</v>
      </c>
      <c r="M42" s="22">
        <v>581363</v>
      </c>
      <c r="N42" s="22">
        <v>1432186</v>
      </c>
      <c r="O42" s="22"/>
      <c r="P42" s="22"/>
      <c r="Q42" s="22"/>
      <c r="R42" s="22"/>
      <c r="S42" s="22"/>
      <c r="T42" s="22"/>
      <c r="U42" s="22"/>
      <c r="V42" s="22"/>
      <c r="W42" s="22">
        <v>3122110</v>
      </c>
      <c r="X42" s="22">
        <v>2703000</v>
      </c>
      <c r="Y42" s="22">
        <v>419110</v>
      </c>
      <c r="Z42" s="23">
        <v>15.505364409914909</v>
      </c>
      <c r="AA42" s="20">
        <v>5406000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10501479</v>
      </c>
      <c r="F44" s="22">
        <v>10501479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5250738</v>
      </c>
      <c r="Y44" s="22">
        <v>-5250738</v>
      </c>
      <c r="Z44" s="23">
        <v>-100</v>
      </c>
      <c r="AA44" s="20">
        <v>10501479</v>
      </c>
    </row>
    <row r="45" spans="1:27" x14ac:dyDescent="0.25">
      <c r="A45" s="19" t="s">
        <v>70</v>
      </c>
      <c r="B45" s="15" t="s">
        <v>32</v>
      </c>
      <c r="C45" s="20">
        <v>252275</v>
      </c>
      <c r="D45" s="20"/>
      <c r="E45" s="21">
        <v>524350</v>
      </c>
      <c r="F45" s="22">
        <v>524350</v>
      </c>
      <c r="G45" s="22">
        <v>554</v>
      </c>
      <c r="H45" s="22">
        <v>1443</v>
      </c>
      <c r="I45" s="22">
        <v>736</v>
      </c>
      <c r="J45" s="22">
        <v>2733</v>
      </c>
      <c r="K45" s="22">
        <v>4313</v>
      </c>
      <c r="L45" s="22"/>
      <c r="M45" s="22">
        <v>2205</v>
      </c>
      <c r="N45" s="22">
        <v>6518</v>
      </c>
      <c r="O45" s="22"/>
      <c r="P45" s="22"/>
      <c r="Q45" s="22"/>
      <c r="R45" s="22"/>
      <c r="S45" s="22"/>
      <c r="T45" s="22"/>
      <c r="U45" s="22"/>
      <c r="V45" s="22"/>
      <c r="W45" s="22">
        <v>9251</v>
      </c>
      <c r="X45" s="22">
        <v>262170</v>
      </c>
      <c r="Y45" s="22">
        <v>-252919</v>
      </c>
      <c r="Z45" s="23">
        <v>-96.471373536255101</v>
      </c>
      <c r="AA45" s="20">
        <v>524350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78916183</v>
      </c>
      <c r="D48" s="29">
        <f t="shared" ref="D48:Y48" si="1">SUM(D35:D47)</f>
        <v>0</v>
      </c>
      <c r="E48" s="30">
        <f t="shared" si="1"/>
        <v>82629689</v>
      </c>
      <c r="F48" s="31">
        <f t="shared" si="1"/>
        <v>82629689</v>
      </c>
      <c r="G48" s="31">
        <f t="shared" si="1"/>
        <v>16178</v>
      </c>
      <c r="H48" s="31">
        <f t="shared" si="1"/>
        <v>835183</v>
      </c>
      <c r="I48" s="31">
        <f t="shared" si="1"/>
        <v>868646</v>
      </c>
      <c r="J48" s="31">
        <f t="shared" si="1"/>
        <v>1720007</v>
      </c>
      <c r="K48" s="31">
        <f t="shared" si="1"/>
        <v>420247</v>
      </c>
      <c r="L48" s="31">
        <f t="shared" si="1"/>
        <v>457031</v>
      </c>
      <c r="M48" s="31">
        <f t="shared" si="1"/>
        <v>583568</v>
      </c>
      <c r="N48" s="31">
        <f t="shared" si="1"/>
        <v>1460846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3180853</v>
      </c>
      <c r="X48" s="31">
        <f t="shared" si="1"/>
        <v>41314836</v>
      </c>
      <c r="Y48" s="31">
        <f t="shared" si="1"/>
        <v>-38133983</v>
      </c>
      <c r="Z48" s="32">
        <f>+IF(X48&lt;&gt;0,+(Y48/X48)*100,0)</f>
        <v>-92.300942450794182</v>
      </c>
      <c r="AA48" s="29">
        <f>SUM(AA35:AA47)</f>
        <v>82629689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-40885299</v>
      </c>
      <c r="D49" s="39">
        <f t="shared" si="2"/>
        <v>0</v>
      </c>
      <c r="E49" s="40">
        <f t="shared" si="2"/>
        <v>-4017160</v>
      </c>
      <c r="F49" s="41">
        <f t="shared" si="2"/>
        <v>-4017160</v>
      </c>
      <c r="G49" s="41">
        <f t="shared" si="2"/>
        <v>5098974</v>
      </c>
      <c r="H49" s="41">
        <f t="shared" si="2"/>
        <v>5749178</v>
      </c>
      <c r="I49" s="41">
        <f t="shared" si="2"/>
        <v>5907321</v>
      </c>
      <c r="J49" s="41">
        <f t="shared" si="2"/>
        <v>16755473</v>
      </c>
      <c r="K49" s="41">
        <f t="shared" si="2"/>
        <v>6387199</v>
      </c>
      <c r="L49" s="41">
        <f t="shared" si="2"/>
        <v>6363677</v>
      </c>
      <c r="M49" s="41">
        <f t="shared" si="2"/>
        <v>6202239</v>
      </c>
      <c r="N49" s="41">
        <f t="shared" si="2"/>
        <v>18953115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35708588</v>
      </c>
      <c r="X49" s="41">
        <f t="shared" si="2"/>
        <v>-2008566</v>
      </c>
      <c r="Y49" s="41">
        <f t="shared" si="2"/>
        <v>37717154</v>
      </c>
      <c r="Z49" s="42">
        <f>+IF(X49&lt;&gt;0,+(Y49/X49)*100,0)</f>
        <v>-1877.815018276721</v>
      </c>
      <c r="AA49" s="39">
        <f>+AA33-AA48</f>
        <v>-4017160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-40885299</v>
      </c>
      <c r="D52" s="48">
        <f t="shared" si="3"/>
        <v>0</v>
      </c>
      <c r="E52" s="49">
        <f t="shared" si="3"/>
        <v>-4017160</v>
      </c>
      <c r="F52" s="50">
        <f t="shared" si="3"/>
        <v>-4017160</v>
      </c>
      <c r="G52" s="50">
        <f t="shared" si="3"/>
        <v>5098974</v>
      </c>
      <c r="H52" s="50">
        <f t="shared" si="3"/>
        <v>5749178</v>
      </c>
      <c r="I52" s="50">
        <f t="shared" si="3"/>
        <v>5907321</v>
      </c>
      <c r="J52" s="50">
        <f t="shared" si="3"/>
        <v>16755473</v>
      </c>
      <c r="K52" s="50">
        <f t="shared" si="3"/>
        <v>6387199</v>
      </c>
      <c r="L52" s="50">
        <f t="shared" si="3"/>
        <v>6363677</v>
      </c>
      <c r="M52" s="50">
        <f t="shared" si="3"/>
        <v>6202239</v>
      </c>
      <c r="N52" s="50">
        <f t="shared" si="3"/>
        <v>18953115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35708588</v>
      </c>
      <c r="X52" s="50">
        <f t="shared" si="3"/>
        <v>-2008566</v>
      </c>
      <c r="Y52" s="50">
        <f t="shared" si="3"/>
        <v>37717154</v>
      </c>
      <c r="Z52" s="51">
        <f>+IF(X52&lt;&gt;0,+(Y52/X52)*100,0)</f>
        <v>-1877.815018276721</v>
      </c>
      <c r="AA52" s="48">
        <f>SUM(AA49:AA51)</f>
        <v>-4017160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-40885299</v>
      </c>
      <c r="D54" s="54">
        <f>+D52-D53</f>
        <v>0</v>
      </c>
      <c r="E54" s="55">
        <f t="shared" si="4"/>
        <v>-4017160</v>
      </c>
      <c r="F54" s="56">
        <f t="shared" si="4"/>
        <v>-4017160</v>
      </c>
      <c r="G54" s="56">
        <f t="shared" si="4"/>
        <v>5098974</v>
      </c>
      <c r="H54" s="56">
        <f t="shared" si="4"/>
        <v>5749178</v>
      </c>
      <c r="I54" s="56">
        <f t="shared" si="4"/>
        <v>5907321</v>
      </c>
      <c r="J54" s="56">
        <f t="shared" si="4"/>
        <v>16755473</v>
      </c>
      <c r="K54" s="56">
        <f t="shared" si="4"/>
        <v>6387199</v>
      </c>
      <c r="L54" s="56">
        <f t="shared" si="4"/>
        <v>6363677</v>
      </c>
      <c r="M54" s="56">
        <f t="shared" si="4"/>
        <v>6202239</v>
      </c>
      <c r="N54" s="56">
        <f t="shared" si="4"/>
        <v>18953115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35708588</v>
      </c>
      <c r="X54" s="56">
        <f t="shared" si="4"/>
        <v>-2008566</v>
      </c>
      <c r="Y54" s="56">
        <f t="shared" si="4"/>
        <v>37717154</v>
      </c>
      <c r="Z54" s="57">
        <f>+IF(X54&lt;&gt;0,+(Y54/X54)*100,0)</f>
        <v>-1877.815018276721</v>
      </c>
      <c r="AA54" s="54">
        <f>+AA52-AA53</f>
        <v>-4017160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-40885299</v>
      </c>
      <c r="D57" s="48">
        <f>SUM(D54:D56)</f>
        <v>0</v>
      </c>
      <c r="E57" s="49">
        <f t="shared" si="5"/>
        <v>-4017160</v>
      </c>
      <c r="F57" s="50">
        <f t="shared" si="5"/>
        <v>-4017160</v>
      </c>
      <c r="G57" s="50">
        <f t="shared" si="5"/>
        <v>5098974</v>
      </c>
      <c r="H57" s="50">
        <f t="shared" si="5"/>
        <v>5749178</v>
      </c>
      <c r="I57" s="50">
        <f t="shared" si="5"/>
        <v>5907321</v>
      </c>
      <c r="J57" s="50">
        <f t="shared" si="5"/>
        <v>16755473</v>
      </c>
      <c r="K57" s="50">
        <f t="shared" si="5"/>
        <v>6387199</v>
      </c>
      <c r="L57" s="50">
        <f t="shared" si="5"/>
        <v>6363677</v>
      </c>
      <c r="M57" s="50">
        <f t="shared" si="5"/>
        <v>6202239</v>
      </c>
      <c r="N57" s="50">
        <f t="shared" si="5"/>
        <v>18953115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35708588</v>
      </c>
      <c r="X57" s="50">
        <f t="shared" si="5"/>
        <v>-2008566</v>
      </c>
      <c r="Y57" s="50">
        <f t="shared" si="5"/>
        <v>37717154</v>
      </c>
      <c r="Z57" s="51">
        <f>+IF(X57&lt;&gt;0,+(Y57/X57)*100,0)</f>
        <v>-1877.815018276721</v>
      </c>
      <c r="AA57" s="48">
        <f>SUM(AA54:AA56)</f>
        <v>-4017160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-40885299</v>
      </c>
      <c r="D60" s="65">
        <f>SUM(D57:D59)</f>
        <v>0</v>
      </c>
      <c r="E60" s="66">
        <f t="shared" si="6"/>
        <v>-4017160</v>
      </c>
      <c r="F60" s="67">
        <f t="shared" si="6"/>
        <v>-4017160</v>
      </c>
      <c r="G60" s="67">
        <f t="shared" si="6"/>
        <v>5098974</v>
      </c>
      <c r="H60" s="67">
        <f t="shared" si="6"/>
        <v>5749178</v>
      </c>
      <c r="I60" s="67">
        <f t="shared" si="6"/>
        <v>5907321</v>
      </c>
      <c r="J60" s="67">
        <f t="shared" si="6"/>
        <v>16755473</v>
      </c>
      <c r="K60" s="67">
        <f t="shared" si="6"/>
        <v>6387199</v>
      </c>
      <c r="L60" s="67">
        <f t="shared" si="6"/>
        <v>6363677</v>
      </c>
      <c r="M60" s="67">
        <f t="shared" si="6"/>
        <v>6202239</v>
      </c>
      <c r="N60" s="67">
        <f t="shared" si="6"/>
        <v>18953115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35708588</v>
      </c>
      <c r="X60" s="67">
        <f t="shared" si="6"/>
        <v>-2008566</v>
      </c>
      <c r="Y60" s="67">
        <f t="shared" si="6"/>
        <v>37717154</v>
      </c>
      <c r="Z60" s="68">
        <f>+IF(X60&lt;&gt;0,+(Y60/X60)*100,0)</f>
        <v>-1877.815018276721</v>
      </c>
      <c r="AA60" s="65">
        <f>SUM(AA57:AA59)</f>
        <v>-4017160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11217198</v>
      </c>
      <c r="D9" s="20"/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>
        <v>976329</v>
      </c>
      <c r="L9" s="22">
        <v>969526</v>
      </c>
      <c r="M9" s="22">
        <v>974350</v>
      </c>
      <c r="N9" s="22">
        <v>2920205</v>
      </c>
      <c r="O9" s="22"/>
      <c r="P9" s="22"/>
      <c r="Q9" s="22"/>
      <c r="R9" s="22"/>
      <c r="S9" s="22"/>
      <c r="T9" s="22"/>
      <c r="U9" s="22"/>
      <c r="V9" s="22"/>
      <c r="W9" s="22">
        <v>5848288</v>
      </c>
      <c r="X9" s="22">
        <v>5849142</v>
      </c>
      <c r="Y9" s="22">
        <v>-854</v>
      </c>
      <c r="Z9" s="23">
        <v>-1.4600431994983197E-2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1285000</v>
      </c>
      <c r="D26" s="20"/>
      <c r="E26" s="21">
        <v>1502000</v>
      </c>
      <c r="F26" s="22">
        <v>1502000</v>
      </c>
      <c r="G26" s="22"/>
      <c r="H26" s="22">
        <v>375000</v>
      </c>
      <c r="I26" s="22"/>
      <c r="J26" s="22">
        <v>375000</v>
      </c>
      <c r="K26" s="22"/>
      <c r="L26" s="22">
        <v>676000</v>
      </c>
      <c r="M26" s="22"/>
      <c r="N26" s="22">
        <v>676000</v>
      </c>
      <c r="O26" s="22"/>
      <c r="P26" s="22"/>
      <c r="Q26" s="22"/>
      <c r="R26" s="22"/>
      <c r="S26" s="22"/>
      <c r="T26" s="22"/>
      <c r="U26" s="22"/>
      <c r="V26" s="22"/>
      <c r="W26" s="22">
        <v>1051000</v>
      </c>
      <c r="X26" s="22">
        <v>751002</v>
      </c>
      <c r="Y26" s="22">
        <v>299998</v>
      </c>
      <c r="Z26" s="23">
        <v>39.946364989707085</v>
      </c>
      <c r="AA26" s="20">
        <v>1502000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12502198</v>
      </c>
      <c r="D33" s="29">
        <f t="shared" ref="D33:Y33" si="0">SUM(D6:D32)</f>
        <v>0</v>
      </c>
      <c r="E33" s="30">
        <f t="shared" si="0"/>
        <v>13200288</v>
      </c>
      <c r="F33" s="31">
        <f t="shared" si="0"/>
        <v>13200288</v>
      </c>
      <c r="G33" s="31">
        <f t="shared" si="0"/>
        <v>976377</v>
      </c>
      <c r="H33" s="31">
        <f t="shared" si="0"/>
        <v>1350634</v>
      </c>
      <c r="I33" s="31">
        <f t="shared" si="0"/>
        <v>976072</v>
      </c>
      <c r="J33" s="31">
        <f t="shared" si="0"/>
        <v>3303083</v>
      </c>
      <c r="K33" s="31">
        <f t="shared" si="0"/>
        <v>976329</v>
      </c>
      <c r="L33" s="31">
        <f t="shared" si="0"/>
        <v>1645526</v>
      </c>
      <c r="M33" s="31">
        <f t="shared" si="0"/>
        <v>974350</v>
      </c>
      <c r="N33" s="31">
        <f t="shared" si="0"/>
        <v>3596205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6899288</v>
      </c>
      <c r="X33" s="31">
        <f t="shared" si="0"/>
        <v>6600144</v>
      </c>
      <c r="Y33" s="31">
        <f t="shared" si="0"/>
        <v>299144</v>
      </c>
      <c r="Z33" s="32">
        <f>+IF(X33&lt;&gt;0,+(Y33/X33)*100,0)</f>
        <v>4.5323859600639018</v>
      </c>
      <c r="AA33" s="29">
        <f>SUM(AA6:AA32)</f>
        <v>13200288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6106187</v>
      </c>
      <c r="D35" s="20"/>
      <c r="E35" s="21">
        <v>10683399</v>
      </c>
      <c r="F35" s="22">
        <v>10683399</v>
      </c>
      <c r="G35" s="22"/>
      <c r="H35" s="22">
        <v>460506</v>
      </c>
      <c r="I35" s="22">
        <v>834223</v>
      </c>
      <c r="J35" s="22">
        <v>1294729</v>
      </c>
      <c r="K35" s="22">
        <v>396080</v>
      </c>
      <c r="L35" s="22">
        <v>543447</v>
      </c>
      <c r="M35" s="22"/>
      <c r="N35" s="22">
        <v>939527</v>
      </c>
      <c r="O35" s="22"/>
      <c r="P35" s="22"/>
      <c r="Q35" s="22"/>
      <c r="R35" s="22"/>
      <c r="S35" s="22"/>
      <c r="T35" s="22"/>
      <c r="U35" s="22"/>
      <c r="V35" s="22"/>
      <c r="W35" s="22">
        <v>2234256</v>
      </c>
      <c r="X35" s="22">
        <v>5341692</v>
      </c>
      <c r="Y35" s="22">
        <v>-3107436</v>
      </c>
      <c r="Z35" s="23">
        <v>-58.173252969283894</v>
      </c>
      <c r="AA35" s="20">
        <v>10683399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11143579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7815565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1318526</v>
      </c>
      <c r="Y42" s="22">
        <v>-1318526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181281</v>
      </c>
      <c r="F45" s="22">
        <v>181281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90642</v>
      </c>
      <c r="Y45" s="22">
        <v>-90642</v>
      </c>
      <c r="Z45" s="23">
        <v>-100</v>
      </c>
      <c r="AA45" s="20">
        <v>181281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28133043</v>
      </c>
      <c r="D48" s="29">
        <f t="shared" ref="D48:Y48" si="1">SUM(D35:D47)</f>
        <v>0</v>
      </c>
      <c r="E48" s="30">
        <f t="shared" si="1"/>
        <v>11041990</v>
      </c>
      <c r="F48" s="31">
        <f t="shared" si="1"/>
        <v>11041990</v>
      </c>
      <c r="G48" s="31">
        <f t="shared" si="1"/>
        <v>0</v>
      </c>
      <c r="H48" s="31">
        <f t="shared" si="1"/>
        <v>460506</v>
      </c>
      <c r="I48" s="31">
        <f t="shared" si="1"/>
        <v>834223</v>
      </c>
      <c r="J48" s="31">
        <f t="shared" si="1"/>
        <v>1294729</v>
      </c>
      <c r="K48" s="31">
        <f t="shared" si="1"/>
        <v>396080</v>
      </c>
      <c r="L48" s="31">
        <f t="shared" si="1"/>
        <v>543447</v>
      </c>
      <c r="M48" s="31">
        <f t="shared" si="1"/>
        <v>0</v>
      </c>
      <c r="N48" s="31">
        <f t="shared" si="1"/>
        <v>939527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2234256</v>
      </c>
      <c r="X48" s="31">
        <f t="shared" si="1"/>
        <v>6750860</v>
      </c>
      <c r="Y48" s="31">
        <f t="shared" si="1"/>
        <v>-4516604</v>
      </c>
      <c r="Z48" s="32">
        <f>+IF(X48&lt;&gt;0,+(Y48/X48)*100,0)</f>
        <v>-66.904127770387774</v>
      </c>
      <c r="AA48" s="29">
        <f>SUM(AA35:AA47)</f>
        <v>11041990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-15630845</v>
      </c>
      <c r="D49" s="39">
        <f t="shared" si="2"/>
        <v>0</v>
      </c>
      <c r="E49" s="40">
        <f t="shared" si="2"/>
        <v>2158298</v>
      </c>
      <c r="F49" s="41">
        <f t="shared" si="2"/>
        <v>2158298</v>
      </c>
      <c r="G49" s="41">
        <f t="shared" si="2"/>
        <v>976377</v>
      </c>
      <c r="H49" s="41">
        <f t="shared" si="2"/>
        <v>890128</v>
      </c>
      <c r="I49" s="41">
        <f t="shared" si="2"/>
        <v>141849</v>
      </c>
      <c r="J49" s="41">
        <f t="shared" si="2"/>
        <v>2008354</v>
      </c>
      <c r="K49" s="41">
        <f t="shared" si="2"/>
        <v>580249</v>
      </c>
      <c r="L49" s="41">
        <f t="shared" si="2"/>
        <v>1102079</v>
      </c>
      <c r="M49" s="41">
        <f t="shared" si="2"/>
        <v>974350</v>
      </c>
      <c r="N49" s="41">
        <f t="shared" si="2"/>
        <v>2656678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4665032</v>
      </c>
      <c r="X49" s="41">
        <f t="shared" si="2"/>
        <v>-150716</v>
      </c>
      <c r="Y49" s="41">
        <f t="shared" si="2"/>
        <v>4815748</v>
      </c>
      <c r="Z49" s="42">
        <f>+IF(X49&lt;&gt;0,+(Y49/X49)*100,0)</f>
        <v>-3195.2466891371851</v>
      </c>
      <c r="AA49" s="39">
        <f>+AA33-AA48</f>
        <v>2158298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-15630845</v>
      </c>
      <c r="D52" s="48">
        <f t="shared" si="3"/>
        <v>0</v>
      </c>
      <c r="E52" s="49">
        <f t="shared" si="3"/>
        <v>2158298</v>
      </c>
      <c r="F52" s="50">
        <f t="shared" si="3"/>
        <v>2158298</v>
      </c>
      <c r="G52" s="50">
        <f t="shared" si="3"/>
        <v>976377</v>
      </c>
      <c r="H52" s="50">
        <f t="shared" si="3"/>
        <v>890128</v>
      </c>
      <c r="I52" s="50">
        <f t="shared" si="3"/>
        <v>141849</v>
      </c>
      <c r="J52" s="50">
        <f t="shared" si="3"/>
        <v>2008354</v>
      </c>
      <c r="K52" s="50">
        <f t="shared" si="3"/>
        <v>580249</v>
      </c>
      <c r="L52" s="50">
        <f t="shared" si="3"/>
        <v>1102079</v>
      </c>
      <c r="M52" s="50">
        <f t="shared" si="3"/>
        <v>974350</v>
      </c>
      <c r="N52" s="50">
        <f t="shared" si="3"/>
        <v>2656678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4665032</v>
      </c>
      <c r="X52" s="50">
        <f t="shared" si="3"/>
        <v>-150716</v>
      </c>
      <c r="Y52" s="50">
        <f t="shared" si="3"/>
        <v>4815748</v>
      </c>
      <c r="Z52" s="51">
        <f>+IF(X52&lt;&gt;0,+(Y52/X52)*100,0)</f>
        <v>-3195.2466891371851</v>
      </c>
      <c r="AA52" s="48">
        <f>SUM(AA49:AA51)</f>
        <v>2158298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-15630845</v>
      </c>
      <c r="D54" s="54">
        <f>+D52-D53</f>
        <v>0</v>
      </c>
      <c r="E54" s="55">
        <f t="shared" si="4"/>
        <v>2158298</v>
      </c>
      <c r="F54" s="56">
        <f t="shared" si="4"/>
        <v>2158298</v>
      </c>
      <c r="G54" s="56">
        <f t="shared" si="4"/>
        <v>976377</v>
      </c>
      <c r="H54" s="56">
        <f t="shared" si="4"/>
        <v>890128</v>
      </c>
      <c r="I54" s="56">
        <f t="shared" si="4"/>
        <v>141849</v>
      </c>
      <c r="J54" s="56">
        <f t="shared" si="4"/>
        <v>2008354</v>
      </c>
      <c r="K54" s="56">
        <f t="shared" si="4"/>
        <v>580249</v>
      </c>
      <c r="L54" s="56">
        <f t="shared" si="4"/>
        <v>1102079</v>
      </c>
      <c r="M54" s="56">
        <f t="shared" si="4"/>
        <v>974350</v>
      </c>
      <c r="N54" s="56">
        <f t="shared" si="4"/>
        <v>2656678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4665032</v>
      </c>
      <c r="X54" s="56">
        <f t="shared" si="4"/>
        <v>-150716</v>
      </c>
      <c r="Y54" s="56">
        <f t="shared" si="4"/>
        <v>4815748</v>
      </c>
      <c r="Z54" s="57">
        <f>+IF(X54&lt;&gt;0,+(Y54/X54)*100,0)</f>
        <v>-3195.2466891371851</v>
      </c>
      <c r="AA54" s="54">
        <f>+AA52-AA53</f>
        <v>2158298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-15630845</v>
      </c>
      <c r="D57" s="48">
        <f>SUM(D54:D56)</f>
        <v>0</v>
      </c>
      <c r="E57" s="49">
        <f t="shared" si="5"/>
        <v>2158298</v>
      </c>
      <c r="F57" s="50">
        <f t="shared" si="5"/>
        <v>2158298</v>
      </c>
      <c r="G57" s="50">
        <f t="shared" si="5"/>
        <v>976377</v>
      </c>
      <c r="H57" s="50">
        <f t="shared" si="5"/>
        <v>890128</v>
      </c>
      <c r="I57" s="50">
        <f t="shared" si="5"/>
        <v>141849</v>
      </c>
      <c r="J57" s="50">
        <f t="shared" si="5"/>
        <v>2008354</v>
      </c>
      <c r="K57" s="50">
        <f t="shared" si="5"/>
        <v>580249</v>
      </c>
      <c r="L57" s="50">
        <f t="shared" si="5"/>
        <v>1102079</v>
      </c>
      <c r="M57" s="50">
        <f t="shared" si="5"/>
        <v>974350</v>
      </c>
      <c r="N57" s="50">
        <f t="shared" si="5"/>
        <v>2656678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4665032</v>
      </c>
      <c r="X57" s="50">
        <f t="shared" si="5"/>
        <v>-150716</v>
      </c>
      <c r="Y57" s="50">
        <f t="shared" si="5"/>
        <v>4815748</v>
      </c>
      <c r="Z57" s="51">
        <f>+IF(X57&lt;&gt;0,+(Y57/X57)*100,0)</f>
        <v>-3195.2466891371851</v>
      </c>
      <c r="AA57" s="48">
        <f>SUM(AA54:AA56)</f>
        <v>2158298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-15630845</v>
      </c>
      <c r="D60" s="65">
        <f>SUM(D57:D59)</f>
        <v>0</v>
      </c>
      <c r="E60" s="66">
        <f t="shared" si="6"/>
        <v>2158298</v>
      </c>
      <c r="F60" s="67">
        <f t="shared" si="6"/>
        <v>2158298</v>
      </c>
      <c r="G60" s="67">
        <f t="shared" si="6"/>
        <v>976377</v>
      </c>
      <c r="H60" s="67">
        <f t="shared" si="6"/>
        <v>890128</v>
      </c>
      <c r="I60" s="67">
        <f t="shared" si="6"/>
        <v>141849</v>
      </c>
      <c r="J60" s="67">
        <f t="shared" si="6"/>
        <v>2008354</v>
      </c>
      <c r="K60" s="67">
        <f t="shared" si="6"/>
        <v>580249</v>
      </c>
      <c r="L60" s="67">
        <f t="shared" si="6"/>
        <v>1102079</v>
      </c>
      <c r="M60" s="67">
        <f t="shared" si="6"/>
        <v>974350</v>
      </c>
      <c r="N60" s="67">
        <f t="shared" si="6"/>
        <v>2656678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4665032</v>
      </c>
      <c r="X60" s="67">
        <f t="shared" si="6"/>
        <v>-150716</v>
      </c>
      <c r="Y60" s="67">
        <f t="shared" si="6"/>
        <v>4815748</v>
      </c>
      <c r="Z60" s="68">
        <f>+IF(X60&lt;&gt;0,+(Y60/X60)*100,0)</f>
        <v>-3195.2466891371851</v>
      </c>
      <c r="AA60" s="65">
        <f>SUM(AA57:AA59)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/>
      <c r="P7" s="22"/>
      <c r="Q7" s="22"/>
      <c r="R7" s="22"/>
      <c r="S7" s="22"/>
      <c r="T7" s="22"/>
      <c r="U7" s="22"/>
      <c r="V7" s="22"/>
      <c r="W7" s="22">
        <v>554613</v>
      </c>
      <c r="X7" s="22"/>
      <c r="Y7" s="22">
        <v>554613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155571788</v>
      </c>
      <c r="D9" s="20"/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>
        <v>17620544</v>
      </c>
      <c r="L9" s="22">
        <v>17607195</v>
      </c>
      <c r="M9" s="22">
        <v>17611312</v>
      </c>
      <c r="N9" s="22">
        <v>52839051</v>
      </c>
      <c r="O9" s="22"/>
      <c r="P9" s="22"/>
      <c r="Q9" s="22"/>
      <c r="R9" s="22"/>
      <c r="S9" s="22"/>
      <c r="T9" s="22"/>
      <c r="U9" s="22"/>
      <c r="V9" s="22"/>
      <c r="W9" s="22">
        <v>101421864</v>
      </c>
      <c r="X9" s="22">
        <v>90017844</v>
      </c>
      <c r="Y9" s="22">
        <v>11404020</v>
      </c>
      <c r="Z9" s="23">
        <v>12.668621567963791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25356573</v>
      </c>
      <c r="F13" s="22">
        <v>25356573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12678288</v>
      </c>
      <c r="Y13" s="22">
        <v>-12678288</v>
      </c>
      <c r="Z13" s="23">
        <v>-100</v>
      </c>
      <c r="AA13" s="20">
        <v>25356573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>
        <v>2300</v>
      </c>
      <c r="N24" s="22">
        <v>2300</v>
      </c>
      <c r="O24" s="22"/>
      <c r="P24" s="22"/>
      <c r="Q24" s="22"/>
      <c r="R24" s="22"/>
      <c r="S24" s="22"/>
      <c r="T24" s="22"/>
      <c r="U24" s="22"/>
      <c r="V24" s="22"/>
      <c r="W24" s="22">
        <v>2300</v>
      </c>
      <c r="X24" s="22"/>
      <c r="Y24" s="22">
        <v>2300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157344814</v>
      </c>
      <c r="D33" s="29">
        <f t="shared" ref="D33:Y33" si="0">SUM(D6:D32)</f>
        <v>0</v>
      </c>
      <c r="E33" s="30">
        <f t="shared" si="0"/>
        <v>205392254</v>
      </c>
      <c r="F33" s="31">
        <f t="shared" si="0"/>
        <v>205392254</v>
      </c>
      <c r="G33" s="31">
        <f t="shared" si="0"/>
        <v>13498071</v>
      </c>
      <c r="H33" s="31">
        <f t="shared" si="0"/>
        <v>17648220</v>
      </c>
      <c r="I33" s="31">
        <f t="shared" si="0"/>
        <v>17714139</v>
      </c>
      <c r="J33" s="31">
        <f t="shared" si="0"/>
        <v>48860430</v>
      </c>
      <c r="K33" s="31">
        <f t="shared" si="0"/>
        <v>17713011</v>
      </c>
      <c r="L33" s="31">
        <f t="shared" si="0"/>
        <v>17699329</v>
      </c>
      <c r="M33" s="31">
        <f t="shared" si="0"/>
        <v>17706007</v>
      </c>
      <c r="N33" s="31">
        <f t="shared" si="0"/>
        <v>53118347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101978777</v>
      </c>
      <c r="X33" s="31">
        <f t="shared" si="0"/>
        <v>102696132</v>
      </c>
      <c r="Y33" s="31">
        <f t="shared" si="0"/>
        <v>-717355</v>
      </c>
      <c r="Z33" s="32">
        <f>+IF(X33&lt;&gt;0,+(Y33/X33)*100,0)</f>
        <v>-0.69852192680440972</v>
      </c>
      <c r="AA33" s="29">
        <f>SUM(AA6:AA32)</f>
        <v>205392254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69511551</v>
      </c>
      <c r="D35" s="20"/>
      <c r="E35" s="21">
        <v>75141799</v>
      </c>
      <c r="F35" s="22">
        <v>75141799</v>
      </c>
      <c r="G35" s="22">
        <v>5938682</v>
      </c>
      <c r="H35" s="22">
        <v>5902180</v>
      </c>
      <c r="I35" s="22">
        <v>6273114</v>
      </c>
      <c r="J35" s="22">
        <v>18113976</v>
      </c>
      <c r="K35" s="22">
        <v>6870376</v>
      </c>
      <c r="L35" s="22">
        <v>6079577</v>
      </c>
      <c r="M35" s="22">
        <v>6302167</v>
      </c>
      <c r="N35" s="22">
        <v>19252120</v>
      </c>
      <c r="O35" s="22"/>
      <c r="P35" s="22"/>
      <c r="Q35" s="22"/>
      <c r="R35" s="22"/>
      <c r="S35" s="22"/>
      <c r="T35" s="22"/>
      <c r="U35" s="22"/>
      <c r="V35" s="22"/>
      <c r="W35" s="22">
        <v>37366096</v>
      </c>
      <c r="X35" s="22">
        <v>37570908</v>
      </c>
      <c r="Y35" s="22">
        <v>-204812</v>
      </c>
      <c r="Z35" s="23">
        <v>-0.54513454931672134</v>
      </c>
      <c r="AA35" s="20">
        <v>75141799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6485988</v>
      </c>
      <c r="D38" s="20"/>
      <c r="E38" s="21">
        <v>5081508</v>
      </c>
      <c r="F38" s="22">
        <v>5081508</v>
      </c>
      <c r="G38" s="22">
        <v>94948</v>
      </c>
      <c r="H38" s="22">
        <v>91496</v>
      </c>
      <c r="I38" s="22">
        <v>83597</v>
      </c>
      <c r="J38" s="22">
        <v>270041</v>
      </c>
      <c r="K38" s="22">
        <v>84909</v>
      </c>
      <c r="L38" s="22">
        <v>1563390</v>
      </c>
      <c r="M38" s="22">
        <v>1336315</v>
      </c>
      <c r="N38" s="22">
        <v>2984614</v>
      </c>
      <c r="O38" s="22"/>
      <c r="P38" s="22"/>
      <c r="Q38" s="22"/>
      <c r="R38" s="22"/>
      <c r="S38" s="22"/>
      <c r="T38" s="22"/>
      <c r="U38" s="22"/>
      <c r="V38" s="22"/>
      <c r="W38" s="22">
        <v>3254655</v>
      </c>
      <c r="X38" s="22">
        <v>2540754</v>
      </c>
      <c r="Y38" s="22">
        <v>713901</v>
      </c>
      <c r="Z38" s="23">
        <v>28.097997681003356</v>
      </c>
      <c r="AA38" s="20">
        <v>5081508</v>
      </c>
    </row>
    <row r="39" spans="1:27" x14ac:dyDescent="0.25">
      <c r="A39" s="19" t="s">
        <v>65</v>
      </c>
      <c r="B39" s="15" t="s">
        <v>32</v>
      </c>
      <c r="C39" s="20">
        <v>3465682</v>
      </c>
      <c r="D39" s="20"/>
      <c r="E39" s="21">
        <v>16344172</v>
      </c>
      <c r="F39" s="22">
        <v>16344172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8172084</v>
      </c>
      <c r="Y39" s="22">
        <v>-8172084</v>
      </c>
      <c r="Z39" s="23">
        <v>-100</v>
      </c>
      <c r="AA39" s="20">
        <v>16344172</v>
      </c>
    </row>
    <row r="40" spans="1:27" x14ac:dyDescent="0.25">
      <c r="A40" s="19" t="s">
        <v>66</v>
      </c>
      <c r="B40" s="15" t="s">
        <v>32</v>
      </c>
      <c r="C40" s="20">
        <v>19867</v>
      </c>
      <c r="D40" s="20"/>
      <c r="E40" s="21">
        <v>20447</v>
      </c>
      <c r="F40" s="22">
        <v>20447</v>
      </c>
      <c r="G40" s="22">
        <v>15359</v>
      </c>
      <c r="H40" s="22">
        <v>15359</v>
      </c>
      <c r="I40" s="22">
        <v>14863</v>
      </c>
      <c r="J40" s="22">
        <v>45581</v>
      </c>
      <c r="K40" s="22">
        <v>15359</v>
      </c>
      <c r="L40" s="22">
        <v>14863</v>
      </c>
      <c r="M40" s="22">
        <v>15359</v>
      </c>
      <c r="N40" s="22">
        <v>45581</v>
      </c>
      <c r="O40" s="22"/>
      <c r="P40" s="22"/>
      <c r="Q40" s="22"/>
      <c r="R40" s="22"/>
      <c r="S40" s="22"/>
      <c r="T40" s="22"/>
      <c r="U40" s="22"/>
      <c r="V40" s="22"/>
      <c r="W40" s="22">
        <v>91162</v>
      </c>
      <c r="X40" s="22">
        <v>10224</v>
      </c>
      <c r="Y40" s="22">
        <v>80938</v>
      </c>
      <c r="Z40" s="23">
        <v>791.64710485133025</v>
      </c>
      <c r="AA40" s="20">
        <v>20447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11814255</v>
      </c>
      <c r="D42" s="20"/>
      <c r="E42" s="21">
        <v>16501035</v>
      </c>
      <c r="F42" s="22">
        <v>16501035</v>
      </c>
      <c r="G42" s="22">
        <v>1033168</v>
      </c>
      <c r="H42" s="22">
        <v>1137412</v>
      </c>
      <c r="I42" s="22">
        <v>525787</v>
      </c>
      <c r="J42" s="22">
        <v>2696367</v>
      </c>
      <c r="K42" s="22">
        <v>3294918</v>
      </c>
      <c r="L42" s="22">
        <v>1617857</v>
      </c>
      <c r="M42" s="22"/>
      <c r="N42" s="22">
        <v>4912775</v>
      </c>
      <c r="O42" s="22"/>
      <c r="P42" s="22"/>
      <c r="Q42" s="22"/>
      <c r="R42" s="22"/>
      <c r="S42" s="22"/>
      <c r="T42" s="22"/>
      <c r="U42" s="22"/>
      <c r="V42" s="22"/>
      <c r="W42" s="22">
        <v>7609142</v>
      </c>
      <c r="X42" s="22">
        <v>8250522</v>
      </c>
      <c r="Y42" s="22">
        <v>-641380</v>
      </c>
      <c r="Z42" s="23">
        <v>-7.7738111600696298</v>
      </c>
      <c r="AA42" s="20">
        <v>16501035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43869830</v>
      </c>
      <c r="D44" s="20"/>
      <c r="E44" s="21">
        <v>10672738</v>
      </c>
      <c r="F44" s="22">
        <v>10672738</v>
      </c>
      <c r="G44" s="22">
        <v>-647213</v>
      </c>
      <c r="H44" s="22">
        <v>-38604</v>
      </c>
      <c r="I44" s="22">
        <v>1819898</v>
      </c>
      <c r="J44" s="22">
        <v>1134081</v>
      </c>
      <c r="K44" s="22">
        <v>1397582</v>
      </c>
      <c r="L44" s="22">
        <v>-33017</v>
      </c>
      <c r="M44" s="22">
        <v>-15400</v>
      </c>
      <c r="N44" s="22">
        <v>1349165</v>
      </c>
      <c r="O44" s="22"/>
      <c r="P44" s="22"/>
      <c r="Q44" s="22"/>
      <c r="R44" s="22"/>
      <c r="S44" s="22"/>
      <c r="T44" s="22"/>
      <c r="U44" s="22"/>
      <c r="V44" s="22"/>
      <c r="W44" s="22">
        <v>2483246</v>
      </c>
      <c r="X44" s="22">
        <v>5336370</v>
      </c>
      <c r="Y44" s="22">
        <v>-2853124</v>
      </c>
      <c r="Z44" s="23">
        <v>-53.465633005207657</v>
      </c>
      <c r="AA44" s="20">
        <v>10672738</v>
      </c>
    </row>
    <row r="45" spans="1:27" x14ac:dyDescent="0.25">
      <c r="A45" s="19" t="s">
        <v>70</v>
      </c>
      <c r="B45" s="15" t="s">
        <v>32</v>
      </c>
      <c r="C45" s="20">
        <v>4570152</v>
      </c>
      <c r="D45" s="20"/>
      <c r="E45" s="21">
        <v>8660359</v>
      </c>
      <c r="F45" s="22">
        <v>8660359</v>
      </c>
      <c r="G45" s="22">
        <v>88490</v>
      </c>
      <c r="H45" s="22">
        <v>349564</v>
      </c>
      <c r="I45" s="22">
        <v>93848</v>
      </c>
      <c r="J45" s="22">
        <v>531902</v>
      </c>
      <c r="K45" s="22">
        <v>148174</v>
      </c>
      <c r="L45" s="22">
        <v>928998</v>
      </c>
      <c r="M45" s="22">
        <v>110323</v>
      </c>
      <c r="N45" s="22">
        <v>1187495</v>
      </c>
      <c r="O45" s="22"/>
      <c r="P45" s="22"/>
      <c r="Q45" s="22"/>
      <c r="R45" s="22"/>
      <c r="S45" s="22"/>
      <c r="T45" s="22"/>
      <c r="U45" s="22"/>
      <c r="V45" s="22"/>
      <c r="W45" s="22">
        <v>1719397</v>
      </c>
      <c r="X45" s="22">
        <v>4330170</v>
      </c>
      <c r="Y45" s="22">
        <v>-2610773</v>
      </c>
      <c r="Z45" s="23">
        <v>-60.292621305860969</v>
      </c>
      <c r="AA45" s="20">
        <v>8660359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139737325</v>
      </c>
      <c r="D48" s="29">
        <f t="shared" ref="D48:Y48" si="1">SUM(D35:D47)</f>
        <v>0</v>
      </c>
      <c r="E48" s="30">
        <f t="shared" si="1"/>
        <v>132422058</v>
      </c>
      <c r="F48" s="31">
        <f t="shared" si="1"/>
        <v>132422058</v>
      </c>
      <c r="G48" s="31">
        <f t="shared" si="1"/>
        <v>6523434</v>
      </c>
      <c r="H48" s="31">
        <f t="shared" si="1"/>
        <v>7457407</v>
      </c>
      <c r="I48" s="31">
        <f t="shared" si="1"/>
        <v>8811107</v>
      </c>
      <c r="J48" s="31">
        <f t="shared" si="1"/>
        <v>22791948</v>
      </c>
      <c r="K48" s="31">
        <f t="shared" si="1"/>
        <v>11811318</v>
      </c>
      <c r="L48" s="31">
        <f t="shared" si="1"/>
        <v>10171668</v>
      </c>
      <c r="M48" s="31">
        <f t="shared" si="1"/>
        <v>7748764</v>
      </c>
      <c r="N48" s="31">
        <f t="shared" si="1"/>
        <v>29731750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52523698</v>
      </c>
      <c r="X48" s="31">
        <f t="shared" si="1"/>
        <v>66211032</v>
      </c>
      <c r="Y48" s="31">
        <f t="shared" si="1"/>
        <v>-13687334</v>
      </c>
      <c r="Z48" s="32">
        <f>+IF(X48&lt;&gt;0,+(Y48/X48)*100,0)</f>
        <v>-20.67228615315949</v>
      </c>
      <c r="AA48" s="29">
        <f>SUM(AA35:AA47)</f>
        <v>132422058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17607489</v>
      </c>
      <c r="D49" s="39">
        <f t="shared" si="2"/>
        <v>0</v>
      </c>
      <c r="E49" s="40">
        <f t="shared" si="2"/>
        <v>72970196</v>
      </c>
      <c r="F49" s="41">
        <f t="shared" si="2"/>
        <v>72970196</v>
      </c>
      <c r="G49" s="41">
        <f t="shared" si="2"/>
        <v>6974637</v>
      </c>
      <c r="H49" s="41">
        <f t="shared" si="2"/>
        <v>10190813</v>
      </c>
      <c r="I49" s="41">
        <f t="shared" si="2"/>
        <v>8903032</v>
      </c>
      <c r="J49" s="41">
        <f t="shared" si="2"/>
        <v>26068482</v>
      </c>
      <c r="K49" s="41">
        <f t="shared" si="2"/>
        <v>5901693</v>
      </c>
      <c r="L49" s="41">
        <f t="shared" si="2"/>
        <v>7527661</v>
      </c>
      <c r="M49" s="41">
        <f t="shared" si="2"/>
        <v>9957243</v>
      </c>
      <c r="N49" s="41">
        <f t="shared" si="2"/>
        <v>23386597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49455079</v>
      </c>
      <c r="X49" s="41">
        <f t="shared" si="2"/>
        <v>36485100</v>
      </c>
      <c r="Y49" s="41">
        <f t="shared" si="2"/>
        <v>12969979</v>
      </c>
      <c r="Z49" s="42">
        <f>+IF(X49&lt;&gt;0,+(Y49/X49)*100,0)</f>
        <v>35.548700702478548</v>
      </c>
      <c r="AA49" s="39">
        <f>+AA33-AA48</f>
        <v>72970196</v>
      </c>
    </row>
    <row r="50" spans="1:27" x14ac:dyDescent="0.25">
      <c r="A50" s="43" t="s">
        <v>75</v>
      </c>
      <c r="B50" s="15" t="s">
        <v>32</v>
      </c>
      <c r="C50" s="20">
        <v>17200785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34808274</v>
      </c>
      <c r="D52" s="48">
        <f t="shared" si="3"/>
        <v>0</v>
      </c>
      <c r="E52" s="49">
        <f t="shared" si="3"/>
        <v>72970196</v>
      </c>
      <c r="F52" s="50">
        <f t="shared" si="3"/>
        <v>72970196</v>
      </c>
      <c r="G52" s="50">
        <f t="shared" si="3"/>
        <v>6974637</v>
      </c>
      <c r="H52" s="50">
        <f t="shared" si="3"/>
        <v>10190813</v>
      </c>
      <c r="I52" s="50">
        <f t="shared" si="3"/>
        <v>8903032</v>
      </c>
      <c r="J52" s="50">
        <f t="shared" si="3"/>
        <v>26068482</v>
      </c>
      <c r="K52" s="50">
        <f t="shared" si="3"/>
        <v>5901693</v>
      </c>
      <c r="L52" s="50">
        <f t="shared" si="3"/>
        <v>7527661</v>
      </c>
      <c r="M52" s="50">
        <f t="shared" si="3"/>
        <v>9957243</v>
      </c>
      <c r="N52" s="50">
        <f t="shared" si="3"/>
        <v>23386597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49455079</v>
      </c>
      <c r="X52" s="50">
        <f t="shared" si="3"/>
        <v>36485100</v>
      </c>
      <c r="Y52" s="50">
        <f t="shared" si="3"/>
        <v>12969979</v>
      </c>
      <c r="Z52" s="51">
        <f>+IF(X52&lt;&gt;0,+(Y52/X52)*100,0)</f>
        <v>35.548700702478548</v>
      </c>
      <c r="AA52" s="48">
        <f>SUM(AA49:AA51)</f>
        <v>72970196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34808274</v>
      </c>
      <c r="D54" s="54">
        <f>+D52-D53</f>
        <v>0</v>
      </c>
      <c r="E54" s="55">
        <f t="shared" si="4"/>
        <v>72970196</v>
      </c>
      <c r="F54" s="56">
        <f t="shared" si="4"/>
        <v>72970196</v>
      </c>
      <c r="G54" s="56">
        <f t="shared" si="4"/>
        <v>6974637</v>
      </c>
      <c r="H54" s="56">
        <f t="shared" si="4"/>
        <v>10190813</v>
      </c>
      <c r="I54" s="56">
        <f t="shared" si="4"/>
        <v>8903032</v>
      </c>
      <c r="J54" s="56">
        <f t="shared" si="4"/>
        <v>26068482</v>
      </c>
      <c r="K54" s="56">
        <f t="shared" si="4"/>
        <v>5901693</v>
      </c>
      <c r="L54" s="56">
        <f t="shared" si="4"/>
        <v>7527661</v>
      </c>
      <c r="M54" s="56">
        <f t="shared" si="4"/>
        <v>9957243</v>
      </c>
      <c r="N54" s="56">
        <f t="shared" si="4"/>
        <v>23386597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49455079</v>
      </c>
      <c r="X54" s="56">
        <f t="shared" si="4"/>
        <v>36485100</v>
      </c>
      <c r="Y54" s="56">
        <f t="shared" si="4"/>
        <v>12969979</v>
      </c>
      <c r="Z54" s="57">
        <f>+IF(X54&lt;&gt;0,+(Y54/X54)*100,0)</f>
        <v>35.548700702478548</v>
      </c>
      <c r="AA54" s="54">
        <f>+AA52-AA53</f>
        <v>72970196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34808274</v>
      </c>
      <c r="D57" s="48">
        <f>SUM(D54:D56)</f>
        <v>0</v>
      </c>
      <c r="E57" s="49">
        <f t="shared" si="5"/>
        <v>72970196</v>
      </c>
      <c r="F57" s="50">
        <f t="shared" si="5"/>
        <v>72970196</v>
      </c>
      <c r="G57" s="50">
        <f t="shared" si="5"/>
        <v>6974637</v>
      </c>
      <c r="H57" s="50">
        <f t="shared" si="5"/>
        <v>10190813</v>
      </c>
      <c r="I57" s="50">
        <f t="shared" si="5"/>
        <v>8903032</v>
      </c>
      <c r="J57" s="50">
        <f t="shared" si="5"/>
        <v>26068482</v>
      </c>
      <c r="K57" s="50">
        <f t="shared" si="5"/>
        <v>5901693</v>
      </c>
      <c r="L57" s="50">
        <f t="shared" si="5"/>
        <v>7527661</v>
      </c>
      <c r="M57" s="50">
        <f t="shared" si="5"/>
        <v>9957243</v>
      </c>
      <c r="N57" s="50">
        <f t="shared" si="5"/>
        <v>23386597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49455079</v>
      </c>
      <c r="X57" s="50">
        <f t="shared" si="5"/>
        <v>36485100</v>
      </c>
      <c r="Y57" s="50">
        <f t="shared" si="5"/>
        <v>12969979</v>
      </c>
      <c r="Z57" s="51">
        <f>+IF(X57&lt;&gt;0,+(Y57/X57)*100,0)</f>
        <v>35.548700702478548</v>
      </c>
      <c r="AA57" s="48">
        <f>SUM(AA54:AA56)</f>
        <v>72970196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34808274</v>
      </c>
      <c r="D60" s="65">
        <f>SUM(D57:D59)</f>
        <v>0</v>
      </c>
      <c r="E60" s="66">
        <f t="shared" si="6"/>
        <v>72970196</v>
      </c>
      <c r="F60" s="67">
        <f t="shared" si="6"/>
        <v>72970196</v>
      </c>
      <c r="G60" s="67">
        <f t="shared" si="6"/>
        <v>6974637</v>
      </c>
      <c r="H60" s="67">
        <f t="shared" si="6"/>
        <v>10190813</v>
      </c>
      <c r="I60" s="67">
        <f t="shared" si="6"/>
        <v>8903032</v>
      </c>
      <c r="J60" s="67">
        <f t="shared" si="6"/>
        <v>26068482</v>
      </c>
      <c r="K60" s="67">
        <f t="shared" si="6"/>
        <v>5901693</v>
      </c>
      <c r="L60" s="67">
        <f t="shared" si="6"/>
        <v>7527661</v>
      </c>
      <c r="M60" s="67">
        <f t="shared" si="6"/>
        <v>9957243</v>
      </c>
      <c r="N60" s="67">
        <f t="shared" si="6"/>
        <v>23386597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49455079</v>
      </c>
      <c r="X60" s="67">
        <f t="shared" si="6"/>
        <v>36485100</v>
      </c>
      <c r="Y60" s="67">
        <f t="shared" si="6"/>
        <v>12969979</v>
      </c>
      <c r="Z60" s="68">
        <f>+IF(X60&lt;&gt;0,+(Y60/X60)*100,0)</f>
        <v>35.548700702478548</v>
      </c>
      <c r="AA60" s="65">
        <f>SUM(AA57:AA59)</f>
        <v>72970196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15661063</v>
      </c>
      <c r="D9" s="20"/>
      <c r="E9" s="21">
        <v>15317824</v>
      </c>
      <c r="F9" s="22">
        <v>15317824</v>
      </c>
      <c r="G9" s="22">
        <v>1372742</v>
      </c>
      <c r="H9" s="22">
        <v>1369246</v>
      </c>
      <c r="I9" s="22">
        <v>1377633</v>
      </c>
      <c r="J9" s="22">
        <v>4119621</v>
      </c>
      <c r="K9" s="22">
        <v>1171205</v>
      </c>
      <c r="L9" s="22"/>
      <c r="M9" s="22">
        <v>2734192</v>
      </c>
      <c r="N9" s="22">
        <v>3905397</v>
      </c>
      <c r="O9" s="22"/>
      <c r="P9" s="22"/>
      <c r="Q9" s="22"/>
      <c r="R9" s="22"/>
      <c r="S9" s="22"/>
      <c r="T9" s="22"/>
      <c r="U9" s="22"/>
      <c r="V9" s="22"/>
      <c r="W9" s="22">
        <v>8025018</v>
      </c>
      <c r="X9" s="22">
        <v>7658910</v>
      </c>
      <c r="Y9" s="22">
        <v>366108</v>
      </c>
      <c r="Z9" s="23">
        <v>4.7801580120408778</v>
      </c>
      <c r="AA9" s="20">
        <v>15317824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31484100</v>
      </c>
      <c r="F13" s="22">
        <v>31484100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15742050</v>
      </c>
      <c r="Y13" s="22">
        <v>-15742050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73082787</v>
      </c>
      <c r="D26" s="20"/>
      <c r="E26" s="21">
        <v>3484373</v>
      </c>
      <c r="F26" s="22">
        <v>3484373</v>
      </c>
      <c r="G26" s="22"/>
      <c r="H26" s="22"/>
      <c r="I26" s="22">
        <v>2424190</v>
      </c>
      <c r="J26" s="22">
        <v>2424190</v>
      </c>
      <c r="K26" s="22">
        <v>191</v>
      </c>
      <c r="L26" s="22"/>
      <c r="M26" s="22">
        <v>750</v>
      </c>
      <c r="N26" s="22">
        <v>941</v>
      </c>
      <c r="O26" s="22"/>
      <c r="P26" s="22"/>
      <c r="Q26" s="22"/>
      <c r="R26" s="22"/>
      <c r="S26" s="22"/>
      <c r="T26" s="22"/>
      <c r="U26" s="22"/>
      <c r="V26" s="22"/>
      <c r="W26" s="22">
        <v>2425131</v>
      </c>
      <c r="X26" s="22">
        <v>1742184</v>
      </c>
      <c r="Y26" s="22">
        <v>682947</v>
      </c>
      <c r="Z26" s="23">
        <v>39.200624044303012</v>
      </c>
      <c r="AA26" s="20">
        <v>3484373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88743850</v>
      </c>
      <c r="D33" s="29">
        <f t="shared" ref="D33:Y33" si="0">SUM(D6:D32)</f>
        <v>0</v>
      </c>
      <c r="E33" s="30">
        <f t="shared" si="0"/>
        <v>50286297</v>
      </c>
      <c r="F33" s="31">
        <f t="shared" si="0"/>
        <v>50286297</v>
      </c>
      <c r="G33" s="31">
        <f t="shared" si="0"/>
        <v>1372742</v>
      </c>
      <c r="H33" s="31">
        <f t="shared" si="0"/>
        <v>1369246</v>
      </c>
      <c r="I33" s="31">
        <f t="shared" si="0"/>
        <v>3801823</v>
      </c>
      <c r="J33" s="31">
        <f t="shared" si="0"/>
        <v>6543811</v>
      </c>
      <c r="K33" s="31">
        <f t="shared" si="0"/>
        <v>1171396</v>
      </c>
      <c r="L33" s="31">
        <f t="shared" si="0"/>
        <v>0</v>
      </c>
      <c r="M33" s="31">
        <f t="shared" si="0"/>
        <v>2734942</v>
      </c>
      <c r="N33" s="31">
        <f t="shared" si="0"/>
        <v>3906338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10450149</v>
      </c>
      <c r="X33" s="31">
        <f t="shared" si="0"/>
        <v>25143144</v>
      </c>
      <c r="Y33" s="31">
        <f t="shared" si="0"/>
        <v>-14692995</v>
      </c>
      <c r="Z33" s="32">
        <f>+IF(X33&lt;&gt;0,+(Y33/X33)*100,0)</f>
        <v>-58.437381578055636</v>
      </c>
      <c r="AA33" s="29">
        <f>SUM(AA6:AA32)</f>
        <v>50286297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382096</v>
      </c>
      <c r="D35" s="20"/>
      <c r="E35" s="21">
        <v>891843</v>
      </c>
      <c r="F35" s="22">
        <v>891843</v>
      </c>
      <c r="G35" s="22">
        <v>49088</v>
      </c>
      <c r="H35" s="22">
        <v>38716</v>
      </c>
      <c r="I35" s="22">
        <v>48574</v>
      </c>
      <c r="J35" s="22">
        <v>136378</v>
      </c>
      <c r="K35" s="22">
        <v>107406</v>
      </c>
      <c r="L35" s="22"/>
      <c r="M35" s="22">
        <v>80839</v>
      </c>
      <c r="N35" s="22">
        <v>188245</v>
      </c>
      <c r="O35" s="22"/>
      <c r="P35" s="22"/>
      <c r="Q35" s="22"/>
      <c r="R35" s="22"/>
      <c r="S35" s="22"/>
      <c r="T35" s="22"/>
      <c r="U35" s="22"/>
      <c r="V35" s="22"/>
      <c r="W35" s="22">
        <v>324623</v>
      </c>
      <c r="X35" s="22">
        <v>445920</v>
      </c>
      <c r="Y35" s="22">
        <v>-121297</v>
      </c>
      <c r="Z35" s="23">
        <v>-27.201515966989593</v>
      </c>
      <c r="AA35" s="20">
        <v>891843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87276</v>
      </c>
      <c r="D38" s="20"/>
      <c r="E38" s="21">
        <v>4750000</v>
      </c>
      <c r="F38" s="22">
        <v>4750000</v>
      </c>
      <c r="G38" s="22">
        <v>178464</v>
      </c>
      <c r="H38" s="22">
        <v>219424</v>
      </c>
      <c r="I38" s="22">
        <v>52917</v>
      </c>
      <c r="J38" s="22">
        <v>450805</v>
      </c>
      <c r="K38" s="22">
        <v>186924</v>
      </c>
      <c r="L38" s="22"/>
      <c r="M38" s="22">
        <v>226679</v>
      </c>
      <c r="N38" s="22">
        <v>413603</v>
      </c>
      <c r="O38" s="22"/>
      <c r="P38" s="22"/>
      <c r="Q38" s="22"/>
      <c r="R38" s="22"/>
      <c r="S38" s="22"/>
      <c r="T38" s="22"/>
      <c r="U38" s="22"/>
      <c r="V38" s="22"/>
      <c r="W38" s="22">
        <v>864408</v>
      </c>
      <c r="X38" s="22">
        <v>2374998</v>
      </c>
      <c r="Y38" s="22">
        <v>-1510590</v>
      </c>
      <c r="Z38" s="23">
        <v>-63.603843034815185</v>
      </c>
      <c r="AA38" s="20">
        <v>4750000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425330</v>
      </c>
      <c r="D40" s="20"/>
      <c r="E40" s="21">
        <v>847792</v>
      </c>
      <c r="F40" s="22">
        <v>847792</v>
      </c>
      <c r="G40" s="22"/>
      <c r="H40" s="22"/>
      <c r="I40" s="22"/>
      <c r="J40" s="22"/>
      <c r="K40" s="22">
        <v>107206</v>
      </c>
      <c r="L40" s="22"/>
      <c r="M40" s="22"/>
      <c r="N40" s="22">
        <v>107206</v>
      </c>
      <c r="O40" s="22"/>
      <c r="P40" s="22"/>
      <c r="Q40" s="22"/>
      <c r="R40" s="22"/>
      <c r="S40" s="22"/>
      <c r="T40" s="22"/>
      <c r="U40" s="22"/>
      <c r="V40" s="22"/>
      <c r="W40" s="22">
        <v>107206</v>
      </c>
      <c r="X40" s="22">
        <v>423894</v>
      </c>
      <c r="Y40" s="22">
        <v>-316688</v>
      </c>
      <c r="Z40" s="23">
        <v>-74.709243348572997</v>
      </c>
      <c r="AA40" s="20">
        <v>847792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552342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100002</v>
      </c>
      <c r="Y42" s="22">
        <v>-100002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174629</v>
      </c>
      <c r="D44" s="20"/>
      <c r="E44" s="21">
        <v>727319</v>
      </c>
      <c r="F44" s="22">
        <v>727319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363660</v>
      </c>
      <c r="Y44" s="22">
        <v>-363660</v>
      </c>
      <c r="Z44" s="23">
        <v>-100</v>
      </c>
      <c r="AA44" s="20">
        <v>727319</v>
      </c>
    </row>
    <row r="45" spans="1:27" x14ac:dyDescent="0.25">
      <c r="A45" s="19" t="s">
        <v>70</v>
      </c>
      <c r="B45" s="15" t="s">
        <v>32</v>
      </c>
      <c r="C45" s="20">
        <v>3633581</v>
      </c>
      <c r="D45" s="20"/>
      <c r="E45" s="21">
        <v>6820000</v>
      </c>
      <c r="F45" s="22">
        <v>6820000</v>
      </c>
      <c r="G45" s="22"/>
      <c r="H45" s="22">
        <v>674044</v>
      </c>
      <c r="I45" s="22">
        <v>590045</v>
      </c>
      <c r="J45" s="22">
        <v>1264089</v>
      </c>
      <c r="K45" s="22">
        <v>161000</v>
      </c>
      <c r="L45" s="22"/>
      <c r="M45" s="22">
        <v>655170</v>
      </c>
      <c r="N45" s="22">
        <v>816170</v>
      </c>
      <c r="O45" s="22"/>
      <c r="P45" s="22"/>
      <c r="Q45" s="22"/>
      <c r="R45" s="22"/>
      <c r="S45" s="22"/>
      <c r="T45" s="22"/>
      <c r="U45" s="22"/>
      <c r="V45" s="22"/>
      <c r="W45" s="22">
        <v>2080259</v>
      </c>
      <c r="X45" s="22">
        <v>3409998</v>
      </c>
      <c r="Y45" s="22">
        <v>-1329739</v>
      </c>
      <c r="Z45" s="23">
        <v>-38.995301463519922</v>
      </c>
      <c r="AA45" s="20">
        <v>6820000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5255254</v>
      </c>
      <c r="D48" s="29">
        <f t="shared" ref="D48:Y48" si="1">SUM(D35:D47)</f>
        <v>0</v>
      </c>
      <c r="E48" s="30">
        <f t="shared" si="1"/>
        <v>14236954</v>
      </c>
      <c r="F48" s="31">
        <f t="shared" si="1"/>
        <v>14236954</v>
      </c>
      <c r="G48" s="31">
        <f t="shared" si="1"/>
        <v>227552</v>
      </c>
      <c r="H48" s="31">
        <f t="shared" si="1"/>
        <v>932184</v>
      </c>
      <c r="I48" s="31">
        <f t="shared" si="1"/>
        <v>691536</v>
      </c>
      <c r="J48" s="31">
        <f t="shared" si="1"/>
        <v>1851272</v>
      </c>
      <c r="K48" s="31">
        <f t="shared" si="1"/>
        <v>562536</v>
      </c>
      <c r="L48" s="31">
        <f t="shared" si="1"/>
        <v>0</v>
      </c>
      <c r="M48" s="31">
        <f t="shared" si="1"/>
        <v>962688</v>
      </c>
      <c r="N48" s="31">
        <f t="shared" si="1"/>
        <v>1525224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3376496</v>
      </c>
      <c r="X48" s="31">
        <f t="shared" si="1"/>
        <v>7118472</v>
      </c>
      <c r="Y48" s="31">
        <f t="shared" si="1"/>
        <v>-3741976</v>
      </c>
      <c r="Z48" s="32">
        <f>+IF(X48&lt;&gt;0,+(Y48/X48)*100,0)</f>
        <v>-52.567123955815234</v>
      </c>
      <c r="AA48" s="29">
        <f>SUM(AA35:AA47)</f>
        <v>14236954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83488596</v>
      </c>
      <c r="D49" s="39">
        <f t="shared" si="2"/>
        <v>0</v>
      </c>
      <c r="E49" s="40">
        <f t="shared" si="2"/>
        <v>36049343</v>
      </c>
      <c r="F49" s="41">
        <f t="shared" si="2"/>
        <v>36049343</v>
      </c>
      <c r="G49" s="41">
        <f t="shared" si="2"/>
        <v>1145190</v>
      </c>
      <c r="H49" s="41">
        <f t="shared" si="2"/>
        <v>437062</v>
      </c>
      <c r="I49" s="41">
        <f t="shared" si="2"/>
        <v>3110287</v>
      </c>
      <c r="J49" s="41">
        <f t="shared" si="2"/>
        <v>4692539</v>
      </c>
      <c r="K49" s="41">
        <f t="shared" si="2"/>
        <v>608860</v>
      </c>
      <c r="L49" s="41">
        <f t="shared" si="2"/>
        <v>0</v>
      </c>
      <c r="M49" s="41">
        <f t="shared" si="2"/>
        <v>1772254</v>
      </c>
      <c r="N49" s="41">
        <f t="shared" si="2"/>
        <v>2381114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7073653</v>
      </c>
      <c r="X49" s="41">
        <f t="shared" si="2"/>
        <v>18024672</v>
      </c>
      <c r="Y49" s="41">
        <f t="shared" si="2"/>
        <v>-10951019</v>
      </c>
      <c r="Z49" s="42">
        <f>+IF(X49&lt;&gt;0,+(Y49/X49)*100,0)</f>
        <v>-60.755718606141627</v>
      </c>
      <c r="AA49" s="39">
        <f>+AA33-AA48</f>
        <v>36049343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83488596</v>
      </c>
      <c r="D52" s="48">
        <f t="shared" si="3"/>
        <v>0</v>
      </c>
      <c r="E52" s="49">
        <f t="shared" si="3"/>
        <v>36049343</v>
      </c>
      <c r="F52" s="50">
        <f t="shared" si="3"/>
        <v>36049343</v>
      </c>
      <c r="G52" s="50">
        <f t="shared" si="3"/>
        <v>1145190</v>
      </c>
      <c r="H52" s="50">
        <f t="shared" si="3"/>
        <v>437062</v>
      </c>
      <c r="I52" s="50">
        <f t="shared" si="3"/>
        <v>3110287</v>
      </c>
      <c r="J52" s="50">
        <f t="shared" si="3"/>
        <v>4692539</v>
      </c>
      <c r="K52" s="50">
        <f t="shared" si="3"/>
        <v>608860</v>
      </c>
      <c r="L52" s="50">
        <f t="shared" si="3"/>
        <v>0</v>
      </c>
      <c r="M52" s="50">
        <f t="shared" si="3"/>
        <v>1772254</v>
      </c>
      <c r="N52" s="50">
        <f t="shared" si="3"/>
        <v>2381114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7073653</v>
      </c>
      <c r="X52" s="50">
        <f t="shared" si="3"/>
        <v>18024672</v>
      </c>
      <c r="Y52" s="50">
        <f t="shared" si="3"/>
        <v>-10951019</v>
      </c>
      <c r="Z52" s="51">
        <f>+IF(X52&lt;&gt;0,+(Y52/X52)*100,0)</f>
        <v>-60.755718606141627</v>
      </c>
      <c r="AA52" s="48">
        <f>SUM(AA49:AA51)</f>
        <v>36049343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83488596</v>
      </c>
      <c r="D54" s="54">
        <f>+D52-D53</f>
        <v>0</v>
      </c>
      <c r="E54" s="55">
        <f t="shared" si="4"/>
        <v>36049343</v>
      </c>
      <c r="F54" s="56">
        <f t="shared" si="4"/>
        <v>36049343</v>
      </c>
      <c r="G54" s="56">
        <f t="shared" si="4"/>
        <v>1145190</v>
      </c>
      <c r="H54" s="56">
        <f t="shared" si="4"/>
        <v>437062</v>
      </c>
      <c r="I54" s="56">
        <f t="shared" si="4"/>
        <v>3110287</v>
      </c>
      <c r="J54" s="56">
        <f t="shared" si="4"/>
        <v>4692539</v>
      </c>
      <c r="K54" s="56">
        <f t="shared" si="4"/>
        <v>608860</v>
      </c>
      <c r="L54" s="56">
        <f t="shared" si="4"/>
        <v>0</v>
      </c>
      <c r="M54" s="56">
        <f t="shared" si="4"/>
        <v>1772254</v>
      </c>
      <c r="N54" s="56">
        <f t="shared" si="4"/>
        <v>2381114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7073653</v>
      </c>
      <c r="X54" s="56">
        <f t="shared" si="4"/>
        <v>18024672</v>
      </c>
      <c r="Y54" s="56">
        <f t="shared" si="4"/>
        <v>-10951019</v>
      </c>
      <c r="Z54" s="57">
        <f>+IF(X54&lt;&gt;0,+(Y54/X54)*100,0)</f>
        <v>-60.755718606141627</v>
      </c>
      <c r="AA54" s="54">
        <f>+AA52-AA53</f>
        <v>36049343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83488596</v>
      </c>
      <c r="D57" s="48">
        <f>SUM(D54:D56)</f>
        <v>0</v>
      </c>
      <c r="E57" s="49">
        <f t="shared" si="5"/>
        <v>36049343</v>
      </c>
      <c r="F57" s="50">
        <f t="shared" si="5"/>
        <v>36049343</v>
      </c>
      <c r="G57" s="50">
        <f t="shared" si="5"/>
        <v>1145190</v>
      </c>
      <c r="H57" s="50">
        <f t="shared" si="5"/>
        <v>437062</v>
      </c>
      <c r="I57" s="50">
        <f t="shared" si="5"/>
        <v>3110287</v>
      </c>
      <c r="J57" s="50">
        <f t="shared" si="5"/>
        <v>4692539</v>
      </c>
      <c r="K57" s="50">
        <f t="shared" si="5"/>
        <v>608860</v>
      </c>
      <c r="L57" s="50">
        <f t="shared" si="5"/>
        <v>0</v>
      </c>
      <c r="M57" s="50">
        <f t="shared" si="5"/>
        <v>1772254</v>
      </c>
      <c r="N57" s="50">
        <f t="shared" si="5"/>
        <v>2381114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7073653</v>
      </c>
      <c r="X57" s="50">
        <f t="shared" si="5"/>
        <v>18024672</v>
      </c>
      <c r="Y57" s="50">
        <f t="shared" si="5"/>
        <v>-10951019</v>
      </c>
      <c r="Z57" s="51">
        <f>+IF(X57&lt;&gt;0,+(Y57/X57)*100,0)</f>
        <v>-60.755718606141627</v>
      </c>
      <c r="AA57" s="48">
        <f>SUM(AA54:AA56)</f>
        <v>36049343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83488596</v>
      </c>
      <c r="D60" s="65">
        <f>SUM(D57:D59)</f>
        <v>0</v>
      </c>
      <c r="E60" s="66">
        <f t="shared" si="6"/>
        <v>36049343</v>
      </c>
      <c r="F60" s="67">
        <f t="shared" si="6"/>
        <v>36049343</v>
      </c>
      <c r="G60" s="67">
        <f t="shared" si="6"/>
        <v>1145190</v>
      </c>
      <c r="H60" s="67">
        <f t="shared" si="6"/>
        <v>437062</v>
      </c>
      <c r="I60" s="67">
        <f t="shared" si="6"/>
        <v>3110287</v>
      </c>
      <c r="J60" s="67">
        <f t="shared" si="6"/>
        <v>4692539</v>
      </c>
      <c r="K60" s="67">
        <f t="shared" si="6"/>
        <v>608860</v>
      </c>
      <c r="L60" s="67">
        <f t="shared" si="6"/>
        <v>0</v>
      </c>
      <c r="M60" s="67">
        <f t="shared" si="6"/>
        <v>1772254</v>
      </c>
      <c r="N60" s="67">
        <f t="shared" si="6"/>
        <v>2381114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7073653</v>
      </c>
      <c r="X60" s="67">
        <f t="shared" si="6"/>
        <v>18024672</v>
      </c>
      <c r="Y60" s="67">
        <f t="shared" si="6"/>
        <v>-10951019</v>
      </c>
      <c r="Z60" s="68">
        <f>+IF(X60&lt;&gt;0,+(Y60/X60)*100,0)</f>
        <v>-60.755718606141627</v>
      </c>
      <c r="AA60" s="65">
        <f>SUM(AA57:AA59)</f>
        <v>36049343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190893205</v>
      </c>
      <c r="D9" s="20"/>
      <c r="E9" s="21">
        <v>224491462</v>
      </c>
      <c r="F9" s="22">
        <v>224491462</v>
      </c>
      <c r="G9" s="22">
        <v>17030211</v>
      </c>
      <c r="H9" s="22">
        <v>18704497</v>
      </c>
      <c r="I9" s="22">
        <v>18758125</v>
      </c>
      <c r="J9" s="22">
        <v>54492833</v>
      </c>
      <c r="K9" s="22">
        <v>18214670</v>
      </c>
      <c r="L9" s="22">
        <v>17259007</v>
      </c>
      <c r="M9" s="22">
        <v>18269583</v>
      </c>
      <c r="N9" s="22">
        <v>53743260</v>
      </c>
      <c r="O9" s="22"/>
      <c r="P9" s="22"/>
      <c r="Q9" s="22"/>
      <c r="R9" s="22"/>
      <c r="S9" s="22"/>
      <c r="T9" s="22"/>
      <c r="U9" s="22"/>
      <c r="V9" s="22"/>
      <c r="W9" s="22">
        <v>108236093</v>
      </c>
      <c r="X9" s="22">
        <v>112245732</v>
      </c>
      <c r="Y9" s="22">
        <v>-4009639</v>
      </c>
      <c r="Z9" s="23">
        <v>-3.5721972929892787</v>
      </c>
      <c r="AA9" s="20">
        <v>224491462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41015254</v>
      </c>
      <c r="D13" s="20"/>
      <c r="E13" s="21">
        <v>41458241</v>
      </c>
      <c r="F13" s="22">
        <v>41458241</v>
      </c>
      <c r="G13" s="22">
        <v>3571047</v>
      </c>
      <c r="H13" s="22">
        <v>3443771</v>
      </c>
      <c r="I13" s="22">
        <v>3497050</v>
      </c>
      <c r="J13" s="22">
        <v>10511868</v>
      </c>
      <c r="K13" s="22">
        <v>3551910</v>
      </c>
      <c r="L13" s="22">
        <v>3603732</v>
      </c>
      <c r="M13" s="22">
        <v>3674521</v>
      </c>
      <c r="N13" s="22">
        <v>10830163</v>
      </c>
      <c r="O13" s="22"/>
      <c r="P13" s="22"/>
      <c r="Q13" s="22"/>
      <c r="R13" s="22"/>
      <c r="S13" s="22"/>
      <c r="T13" s="22"/>
      <c r="U13" s="22"/>
      <c r="V13" s="22"/>
      <c r="W13" s="22">
        <v>21342031</v>
      </c>
      <c r="X13" s="22">
        <v>20729118</v>
      </c>
      <c r="Y13" s="22">
        <v>612913</v>
      </c>
      <c r="Z13" s="23">
        <v>2.9567731728865647</v>
      </c>
      <c r="AA13" s="20">
        <v>41458241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6438</v>
      </c>
      <c r="Y20" s="22">
        <v>-6438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3193000</v>
      </c>
      <c r="D26" s="20"/>
      <c r="E26" s="21">
        <v>24196333</v>
      </c>
      <c r="F26" s="22">
        <v>24196333</v>
      </c>
      <c r="G26" s="22"/>
      <c r="H26" s="22">
        <v>11474</v>
      </c>
      <c r="I26" s="22"/>
      <c r="J26" s="22">
        <v>11474</v>
      </c>
      <c r="K26" s="22"/>
      <c r="L26" s="22">
        <v>166308</v>
      </c>
      <c r="M26" s="22">
        <v>143001</v>
      </c>
      <c r="N26" s="22">
        <v>309309</v>
      </c>
      <c r="O26" s="22"/>
      <c r="P26" s="22"/>
      <c r="Q26" s="22"/>
      <c r="R26" s="22"/>
      <c r="S26" s="22"/>
      <c r="T26" s="22"/>
      <c r="U26" s="22"/>
      <c r="V26" s="22"/>
      <c r="W26" s="22">
        <v>320783</v>
      </c>
      <c r="X26" s="22">
        <v>18147230</v>
      </c>
      <c r="Y26" s="22">
        <v>-17826447</v>
      </c>
      <c r="Z26" s="23">
        <v>-98.232330774448769</v>
      </c>
      <c r="AA26" s="20">
        <v>24196333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235107633</v>
      </c>
      <c r="D33" s="29">
        <f t="shared" ref="D33:Y33" si="0">SUM(D6:D32)</f>
        <v>0</v>
      </c>
      <c r="E33" s="30">
        <f t="shared" si="0"/>
        <v>290158915</v>
      </c>
      <c r="F33" s="31">
        <f t="shared" si="0"/>
        <v>290158915</v>
      </c>
      <c r="G33" s="31">
        <f t="shared" si="0"/>
        <v>20601258</v>
      </c>
      <c r="H33" s="31">
        <f t="shared" si="0"/>
        <v>22159742</v>
      </c>
      <c r="I33" s="31">
        <f t="shared" si="0"/>
        <v>22255175</v>
      </c>
      <c r="J33" s="31">
        <f t="shared" si="0"/>
        <v>65016175</v>
      </c>
      <c r="K33" s="31">
        <f t="shared" si="0"/>
        <v>21766580</v>
      </c>
      <c r="L33" s="31">
        <f t="shared" si="0"/>
        <v>21029047</v>
      </c>
      <c r="M33" s="31">
        <f t="shared" si="0"/>
        <v>22087105</v>
      </c>
      <c r="N33" s="31">
        <f t="shared" si="0"/>
        <v>64882732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129898907</v>
      </c>
      <c r="X33" s="31">
        <f t="shared" si="0"/>
        <v>151128518</v>
      </c>
      <c r="Y33" s="31">
        <f t="shared" si="0"/>
        <v>-21229611</v>
      </c>
      <c r="Z33" s="32">
        <f>+IF(X33&lt;&gt;0,+(Y33/X33)*100,0)</f>
        <v>-14.047389123474366</v>
      </c>
      <c r="AA33" s="29">
        <f>SUM(AA6:AA32)</f>
        <v>290158915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104032168</v>
      </c>
      <c r="D35" s="20"/>
      <c r="E35" s="21">
        <v>110069974</v>
      </c>
      <c r="F35" s="22">
        <v>110069974</v>
      </c>
      <c r="G35" s="22">
        <v>2838839</v>
      </c>
      <c r="H35" s="22">
        <v>15035990</v>
      </c>
      <c r="I35" s="22">
        <v>9453109</v>
      </c>
      <c r="J35" s="22">
        <v>27327938</v>
      </c>
      <c r="K35" s="22">
        <v>9297784</v>
      </c>
      <c r="L35" s="22">
        <v>9378515</v>
      </c>
      <c r="M35" s="22">
        <v>9462389</v>
      </c>
      <c r="N35" s="22">
        <v>28138688</v>
      </c>
      <c r="O35" s="22"/>
      <c r="P35" s="22"/>
      <c r="Q35" s="22"/>
      <c r="R35" s="22"/>
      <c r="S35" s="22"/>
      <c r="T35" s="22"/>
      <c r="U35" s="22"/>
      <c r="V35" s="22"/>
      <c r="W35" s="22">
        <v>55466626</v>
      </c>
      <c r="X35" s="22">
        <v>55034964</v>
      </c>
      <c r="Y35" s="22">
        <v>431662</v>
      </c>
      <c r="Z35" s="23">
        <v>0.78434138704987622</v>
      </c>
      <c r="AA35" s="20">
        <v>110069974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255766</v>
      </c>
      <c r="D38" s="20"/>
      <c r="E38" s="21">
        <v>925668</v>
      </c>
      <c r="F38" s="22">
        <v>925668</v>
      </c>
      <c r="G38" s="22">
        <v>7885</v>
      </c>
      <c r="H38" s="22">
        <v>1435</v>
      </c>
      <c r="I38" s="22"/>
      <c r="J38" s="22">
        <v>9320</v>
      </c>
      <c r="K38" s="22">
        <v>4881</v>
      </c>
      <c r="L38" s="22">
        <v>26025</v>
      </c>
      <c r="M38" s="22"/>
      <c r="N38" s="22">
        <v>30906</v>
      </c>
      <c r="O38" s="22"/>
      <c r="P38" s="22"/>
      <c r="Q38" s="22"/>
      <c r="R38" s="22"/>
      <c r="S38" s="22"/>
      <c r="T38" s="22"/>
      <c r="U38" s="22"/>
      <c r="V38" s="22"/>
      <c r="W38" s="22">
        <v>40226</v>
      </c>
      <c r="X38" s="22">
        <v>462834</v>
      </c>
      <c r="Y38" s="22">
        <v>-422608</v>
      </c>
      <c r="Z38" s="23">
        <v>-91.308762969012648</v>
      </c>
      <c r="AA38" s="20">
        <v>925668</v>
      </c>
    </row>
    <row r="39" spans="1:27" x14ac:dyDescent="0.25">
      <c r="A39" s="19" t="s">
        <v>65</v>
      </c>
      <c r="B39" s="15" t="s">
        <v>32</v>
      </c>
      <c r="C39" s="20">
        <v>143008020</v>
      </c>
      <c r="D39" s="20"/>
      <c r="E39" s="21">
        <v>56122865</v>
      </c>
      <c r="F39" s="22">
        <v>56122865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28061430</v>
      </c>
      <c r="Y39" s="22">
        <v>-28061430</v>
      </c>
      <c r="Z39" s="23">
        <v>-100</v>
      </c>
      <c r="AA39" s="20">
        <v>56122865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8472504</v>
      </c>
      <c r="F40" s="22">
        <v>8472504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4236252</v>
      </c>
      <c r="Y40" s="22">
        <v>-4236252</v>
      </c>
      <c r="Z40" s="23">
        <v>-100</v>
      </c>
      <c r="AA40" s="20">
        <v>8472504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15645</v>
      </c>
      <c r="F41" s="22">
        <v>15645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7824</v>
      </c>
      <c r="Y41" s="22">
        <v>-7824</v>
      </c>
      <c r="Z41" s="23">
        <v>-100</v>
      </c>
      <c r="AA41" s="20">
        <v>15645</v>
      </c>
    </row>
    <row r="42" spans="1:27" x14ac:dyDescent="0.25">
      <c r="A42" s="19" t="s">
        <v>67</v>
      </c>
      <c r="B42" s="15" t="s">
        <v>32</v>
      </c>
      <c r="C42" s="20">
        <v>38625035</v>
      </c>
      <c r="D42" s="20"/>
      <c r="E42" s="21">
        <v>33402406</v>
      </c>
      <c r="F42" s="22">
        <v>33402406</v>
      </c>
      <c r="G42" s="22">
        <v>373651</v>
      </c>
      <c r="H42" s="22">
        <v>3315556</v>
      </c>
      <c r="I42" s="22">
        <v>3387438</v>
      </c>
      <c r="J42" s="22">
        <v>7076645</v>
      </c>
      <c r="K42" s="22">
        <v>3657019</v>
      </c>
      <c r="L42" s="22">
        <v>3454989</v>
      </c>
      <c r="M42" s="22">
        <v>1907481</v>
      </c>
      <c r="N42" s="22">
        <v>9019489</v>
      </c>
      <c r="O42" s="22"/>
      <c r="P42" s="22"/>
      <c r="Q42" s="22"/>
      <c r="R42" s="22"/>
      <c r="S42" s="22"/>
      <c r="T42" s="22"/>
      <c r="U42" s="22"/>
      <c r="V42" s="22"/>
      <c r="W42" s="22">
        <v>16096134</v>
      </c>
      <c r="X42" s="22">
        <v>16701210</v>
      </c>
      <c r="Y42" s="22">
        <v>-605076</v>
      </c>
      <c r="Z42" s="23">
        <v>-3.6229470798822363</v>
      </c>
      <c r="AA42" s="20">
        <v>33402406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3785125</v>
      </c>
      <c r="F44" s="22">
        <v>3785125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1892562</v>
      </c>
      <c r="Y44" s="22">
        <v>-1892562</v>
      </c>
      <c r="Z44" s="23">
        <v>-100</v>
      </c>
      <c r="AA44" s="20">
        <v>3785125</v>
      </c>
    </row>
    <row r="45" spans="1:27" x14ac:dyDescent="0.25">
      <c r="A45" s="19" t="s">
        <v>70</v>
      </c>
      <c r="B45" s="15" t="s">
        <v>32</v>
      </c>
      <c r="C45" s="20">
        <v>75346448</v>
      </c>
      <c r="D45" s="20"/>
      <c r="E45" s="21">
        <v>13269417</v>
      </c>
      <c r="F45" s="22">
        <v>13269417</v>
      </c>
      <c r="G45" s="22">
        <v>602038</v>
      </c>
      <c r="H45" s="22">
        <v>1869452</v>
      </c>
      <c r="I45" s="22">
        <v>1377938</v>
      </c>
      <c r="J45" s="22">
        <v>3849428</v>
      </c>
      <c r="K45" s="22">
        <v>796875</v>
      </c>
      <c r="L45" s="22">
        <v>1092578</v>
      </c>
      <c r="M45" s="22">
        <v>1493091</v>
      </c>
      <c r="N45" s="22">
        <v>3382544</v>
      </c>
      <c r="O45" s="22"/>
      <c r="P45" s="22"/>
      <c r="Q45" s="22"/>
      <c r="R45" s="22"/>
      <c r="S45" s="22"/>
      <c r="T45" s="22"/>
      <c r="U45" s="22"/>
      <c r="V45" s="22"/>
      <c r="W45" s="22">
        <v>7231972</v>
      </c>
      <c r="X45" s="22">
        <v>6634716</v>
      </c>
      <c r="Y45" s="22">
        <v>597256</v>
      </c>
      <c r="Z45" s="23">
        <v>9.0019829032621743</v>
      </c>
      <c r="AA45" s="20">
        <v>13269417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361267437</v>
      </c>
      <c r="D48" s="29">
        <f t="shared" ref="D48:Y48" si="1">SUM(D35:D47)</f>
        <v>0</v>
      </c>
      <c r="E48" s="30">
        <f t="shared" si="1"/>
        <v>226063604</v>
      </c>
      <c r="F48" s="31">
        <f t="shared" si="1"/>
        <v>226063604</v>
      </c>
      <c r="G48" s="31">
        <f t="shared" si="1"/>
        <v>3822413</v>
      </c>
      <c r="H48" s="31">
        <f t="shared" si="1"/>
        <v>20222433</v>
      </c>
      <c r="I48" s="31">
        <f t="shared" si="1"/>
        <v>14218485</v>
      </c>
      <c r="J48" s="31">
        <f t="shared" si="1"/>
        <v>38263331</v>
      </c>
      <c r="K48" s="31">
        <f t="shared" si="1"/>
        <v>13756559</v>
      </c>
      <c r="L48" s="31">
        <f t="shared" si="1"/>
        <v>13952107</v>
      </c>
      <c r="M48" s="31">
        <f t="shared" si="1"/>
        <v>12862961</v>
      </c>
      <c r="N48" s="31">
        <f t="shared" si="1"/>
        <v>40571627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78834958</v>
      </c>
      <c r="X48" s="31">
        <f t="shared" si="1"/>
        <v>113031792</v>
      </c>
      <c r="Y48" s="31">
        <f t="shared" si="1"/>
        <v>-34196834</v>
      </c>
      <c r="Z48" s="32">
        <f>+IF(X48&lt;&gt;0,+(Y48/X48)*100,0)</f>
        <v>-30.254173091407772</v>
      </c>
      <c r="AA48" s="29">
        <f>SUM(AA35:AA47)</f>
        <v>226063604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-126159804</v>
      </c>
      <c r="D49" s="39">
        <f t="shared" si="2"/>
        <v>0</v>
      </c>
      <c r="E49" s="40">
        <f t="shared" si="2"/>
        <v>64095311</v>
      </c>
      <c r="F49" s="41">
        <f t="shared" si="2"/>
        <v>64095311</v>
      </c>
      <c r="G49" s="41">
        <f t="shared" si="2"/>
        <v>16778845</v>
      </c>
      <c r="H49" s="41">
        <f t="shared" si="2"/>
        <v>1937309</v>
      </c>
      <c r="I49" s="41">
        <f t="shared" si="2"/>
        <v>8036690</v>
      </c>
      <c r="J49" s="41">
        <f t="shared" si="2"/>
        <v>26752844</v>
      </c>
      <c r="K49" s="41">
        <f t="shared" si="2"/>
        <v>8010021</v>
      </c>
      <c r="L49" s="41">
        <f t="shared" si="2"/>
        <v>7076940</v>
      </c>
      <c r="M49" s="41">
        <f t="shared" si="2"/>
        <v>9224144</v>
      </c>
      <c r="N49" s="41">
        <f t="shared" si="2"/>
        <v>24311105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51063949</v>
      </c>
      <c r="X49" s="41">
        <f t="shared" si="2"/>
        <v>38096726</v>
      </c>
      <c r="Y49" s="41">
        <f t="shared" si="2"/>
        <v>12967223</v>
      </c>
      <c r="Z49" s="42">
        <f>+IF(X49&lt;&gt;0,+(Y49/X49)*100,0)</f>
        <v>34.037630950229165</v>
      </c>
      <c r="AA49" s="39">
        <f>+AA33-AA48</f>
        <v>64095311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-126159804</v>
      </c>
      <c r="D52" s="48">
        <f t="shared" si="3"/>
        <v>0</v>
      </c>
      <c r="E52" s="49">
        <f t="shared" si="3"/>
        <v>64095311</v>
      </c>
      <c r="F52" s="50">
        <f t="shared" si="3"/>
        <v>64095311</v>
      </c>
      <c r="G52" s="50">
        <f t="shared" si="3"/>
        <v>16778845</v>
      </c>
      <c r="H52" s="50">
        <f t="shared" si="3"/>
        <v>1937309</v>
      </c>
      <c r="I52" s="50">
        <f t="shared" si="3"/>
        <v>8036690</v>
      </c>
      <c r="J52" s="50">
        <f t="shared" si="3"/>
        <v>26752844</v>
      </c>
      <c r="K52" s="50">
        <f t="shared" si="3"/>
        <v>8010021</v>
      </c>
      <c r="L52" s="50">
        <f t="shared" si="3"/>
        <v>7076940</v>
      </c>
      <c r="M52" s="50">
        <f t="shared" si="3"/>
        <v>9224144</v>
      </c>
      <c r="N52" s="50">
        <f t="shared" si="3"/>
        <v>24311105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51063949</v>
      </c>
      <c r="X52" s="50">
        <f t="shared" si="3"/>
        <v>38096726</v>
      </c>
      <c r="Y52" s="50">
        <f t="shared" si="3"/>
        <v>12967223</v>
      </c>
      <c r="Z52" s="51">
        <f>+IF(X52&lt;&gt;0,+(Y52/X52)*100,0)</f>
        <v>34.037630950229165</v>
      </c>
      <c r="AA52" s="48">
        <f>SUM(AA49:AA51)</f>
        <v>64095311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-126159804</v>
      </c>
      <c r="D54" s="54">
        <f>+D52-D53</f>
        <v>0</v>
      </c>
      <c r="E54" s="55">
        <f t="shared" si="4"/>
        <v>64095311</v>
      </c>
      <c r="F54" s="56">
        <f t="shared" si="4"/>
        <v>64095311</v>
      </c>
      <c r="G54" s="56">
        <f t="shared" si="4"/>
        <v>16778845</v>
      </c>
      <c r="H54" s="56">
        <f t="shared" si="4"/>
        <v>1937309</v>
      </c>
      <c r="I54" s="56">
        <f t="shared" si="4"/>
        <v>8036690</v>
      </c>
      <c r="J54" s="56">
        <f t="shared" si="4"/>
        <v>26752844</v>
      </c>
      <c r="K54" s="56">
        <f t="shared" si="4"/>
        <v>8010021</v>
      </c>
      <c r="L54" s="56">
        <f t="shared" si="4"/>
        <v>7076940</v>
      </c>
      <c r="M54" s="56">
        <f t="shared" si="4"/>
        <v>9224144</v>
      </c>
      <c r="N54" s="56">
        <f t="shared" si="4"/>
        <v>24311105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51063949</v>
      </c>
      <c r="X54" s="56">
        <f t="shared" si="4"/>
        <v>38096726</v>
      </c>
      <c r="Y54" s="56">
        <f t="shared" si="4"/>
        <v>12967223</v>
      </c>
      <c r="Z54" s="57">
        <f>+IF(X54&lt;&gt;0,+(Y54/X54)*100,0)</f>
        <v>34.037630950229165</v>
      </c>
      <c r="AA54" s="54">
        <f>+AA52-AA53</f>
        <v>64095311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-126159804</v>
      </c>
      <c r="D57" s="48">
        <f>SUM(D54:D56)</f>
        <v>0</v>
      </c>
      <c r="E57" s="49">
        <f t="shared" si="5"/>
        <v>64095311</v>
      </c>
      <c r="F57" s="50">
        <f t="shared" si="5"/>
        <v>64095311</v>
      </c>
      <c r="G57" s="50">
        <f t="shared" si="5"/>
        <v>16778845</v>
      </c>
      <c r="H57" s="50">
        <f t="shared" si="5"/>
        <v>1937309</v>
      </c>
      <c r="I57" s="50">
        <f t="shared" si="5"/>
        <v>8036690</v>
      </c>
      <c r="J57" s="50">
        <f t="shared" si="5"/>
        <v>26752844</v>
      </c>
      <c r="K57" s="50">
        <f t="shared" si="5"/>
        <v>8010021</v>
      </c>
      <c r="L57" s="50">
        <f t="shared" si="5"/>
        <v>7076940</v>
      </c>
      <c r="M57" s="50">
        <f t="shared" si="5"/>
        <v>9224144</v>
      </c>
      <c r="N57" s="50">
        <f t="shared" si="5"/>
        <v>24311105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51063949</v>
      </c>
      <c r="X57" s="50">
        <f t="shared" si="5"/>
        <v>38096726</v>
      </c>
      <c r="Y57" s="50">
        <f t="shared" si="5"/>
        <v>12967223</v>
      </c>
      <c r="Z57" s="51">
        <f>+IF(X57&lt;&gt;0,+(Y57/X57)*100,0)</f>
        <v>34.037630950229165</v>
      </c>
      <c r="AA57" s="48">
        <f>SUM(AA54:AA56)</f>
        <v>64095311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-126159804</v>
      </c>
      <c r="D60" s="65">
        <f>SUM(D57:D59)</f>
        <v>0</v>
      </c>
      <c r="E60" s="66">
        <f t="shared" si="6"/>
        <v>64095311</v>
      </c>
      <c r="F60" s="67">
        <f t="shared" si="6"/>
        <v>64095311</v>
      </c>
      <c r="G60" s="67">
        <f t="shared" si="6"/>
        <v>16778845</v>
      </c>
      <c r="H60" s="67">
        <f t="shared" si="6"/>
        <v>1937309</v>
      </c>
      <c r="I60" s="67">
        <f t="shared" si="6"/>
        <v>8036690</v>
      </c>
      <c r="J60" s="67">
        <f t="shared" si="6"/>
        <v>26752844</v>
      </c>
      <c r="K60" s="67">
        <f t="shared" si="6"/>
        <v>8010021</v>
      </c>
      <c r="L60" s="67">
        <f t="shared" si="6"/>
        <v>7076940</v>
      </c>
      <c r="M60" s="67">
        <f t="shared" si="6"/>
        <v>9224144</v>
      </c>
      <c r="N60" s="67">
        <f t="shared" si="6"/>
        <v>24311105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51063949</v>
      </c>
      <c r="X60" s="67">
        <f t="shared" si="6"/>
        <v>38096726</v>
      </c>
      <c r="Y60" s="67">
        <f t="shared" si="6"/>
        <v>12967223</v>
      </c>
      <c r="Z60" s="68">
        <f>+IF(X60&lt;&gt;0,+(Y60/X60)*100,0)</f>
        <v>34.037630950229165</v>
      </c>
      <c r="AA60" s="65">
        <f>SUM(AA57:AA59)</f>
        <v>64095311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125588759</v>
      </c>
      <c r="D9" s="20"/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>
        <v>11104053</v>
      </c>
      <c r="L9" s="22">
        <v>11058002</v>
      </c>
      <c r="M9" s="22">
        <v>11002853</v>
      </c>
      <c r="N9" s="22">
        <v>33164908</v>
      </c>
      <c r="O9" s="22"/>
      <c r="P9" s="22"/>
      <c r="Q9" s="22"/>
      <c r="R9" s="22"/>
      <c r="S9" s="22"/>
      <c r="T9" s="22"/>
      <c r="U9" s="22"/>
      <c r="V9" s="22"/>
      <c r="W9" s="22">
        <v>66356149</v>
      </c>
      <c r="X9" s="22">
        <v>65546520</v>
      </c>
      <c r="Y9" s="22">
        <v>809629</v>
      </c>
      <c r="Z9" s="23">
        <v>1.2351975360400522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2867106</v>
      </c>
      <c r="D13" s="20"/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>
        <v>269390</v>
      </c>
      <c r="L13" s="22">
        <v>273176</v>
      </c>
      <c r="M13" s="22">
        <v>272063</v>
      </c>
      <c r="N13" s="22">
        <v>814629</v>
      </c>
      <c r="O13" s="22"/>
      <c r="P13" s="22"/>
      <c r="Q13" s="22"/>
      <c r="R13" s="22"/>
      <c r="S13" s="22"/>
      <c r="T13" s="22"/>
      <c r="U13" s="22"/>
      <c r="V13" s="22"/>
      <c r="W13" s="22">
        <v>1595291</v>
      </c>
      <c r="X13" s="22">
        <v>1399542</v>
      </c>
      <c r="Y13" s="22">
        <v>195749</v>
      </c>
      <c r="Z13" s="23">
        <v>13.986647060252569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75000</v>
      </c>
      <c r="M24" s="22">
        <v>75000</v>
      </c>
      <c r="N24" s="22">
        <v>150000</v>
      </c>
      <c r="O24" s="22"/>
      <c r="P24" s="22"/>
      <c r="Q24" s="22"/>
      <c r="R24" s="22"/>
      <c r="S24" s="22"/>
      <c r="T24" s="22"/>
      <c r="U24" s="22"/>
      <c r="V24" s="22"/>
      <c r="W24" s="22">
        <v>150000</v>
      </c>
      <c r="X24" s="22"/>
      <c r="Y24" s="22">
        <v>150000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47204458</v>
      </c>
      <c r="D26" s="20"/>
      <c r="E26" s="21">
        <v>50228328</v>
      </c>
      <c r="F26" s="22">
        <v>50228328</v>
      </c>
      <c r="G26" s="22">
        <v>20276960</v>
      </c>
      <c r="H26" s="22"/>
      <c r="I26" s="22"/>
      <c r="J26" s="22">
        <v>20276960</v>
      </c>
      <c r="K26" s="22"/>
      <c r="L26" s="22">
        <v>27899</v>
      </c>
      <c r="M26" s="22">
        <v>16366646</v>
      </c>
      <c r="N26" s="22">
        <v>16394545</v>
      </c>
      <c r="O26" s="22"/>
      <c r="P26" s="22"/>
      <c r="Q26" s="22"/>
      <c r="R26" s="22"/>
      <c r="S26" s="22"/>
      <c r="T26" s="22"/>
      <c r="U26" s="22"/>
      <c r="V26" s="22"/>
      <c r="W26" s="22">
        <v>36671505</v>
      </c>
      <c r="X26" s="22">
        <v>25114164</v>
      </c>
      <c r="Y26" s="22">
        <v>11557341</v>
      </c>
      <c r="Z26" s="23">
        <v>46.019214495851827</v>
      </c>
      <c r="AA26" s="20">
        <v>50228328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175660323</v>
      </c>
      <c r="D33" s="29">
        <f t="shared" ref="D33:Y33" si="0">SUM(D6:D32)</f>
        <v>0</v>
      </c>
      <c r="E33" s="30">
        <f t="shared" si="0"/>
        <v>186120460</v>
      </c>
      <c r="F33" s="31">
        <f t="shared" si="0"/>
        <v>186120460</v>
      </c>
      <c r="G33" s="31">
        <f t="shared" si="0"/>
        <v>31548197</v>
      </c>
      <c r="H33" s="31">
        <f t="shared" si="0"/>
        <v>11330231</v>
      </c>
      <c r="I33" s="31">
        <f t="shared" si="0"/>
        <v>11370435</v>
      </c>
      <c r="J33" s="31">
        <f t="shared" si="0"/>
        <v>54248863</v>
      </c>
      <c r="K33" s="31">
        <f t="shared" si="0"/>
        <v>11373443</v>
      </c>
      <c r="L33" s="31">
        <f t="shared" si="0"/>
        <v>11434077</v>
      </c>
      <c r="M33" s="31">
        <f t="shared" si="0"/>
        <v>27716562</v>
      </c>
      <c r="N33" s="31">
        <f t="shared" si="0"/>
        <v>50524082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104772945</v>
      </c>
      <c r="X33" s="31">
        <f t="shared" si="0"/>
        <v>92060226</v>
      </c>
      <c r="Y33" s="31">
        <f t="shared" si="0"/>
        <v>12712719</v>
      </c>
      <c r="Z33" s="32">
        <f>+IF(X33&lt;&gt;0,+(Y33/X33)*100,0)</f>
        <v>13.809132947381642</v>
      </c>
      <c r="AA33" s="29">
        <f>SUM(AA6:AA32)</f>
        <v>186120460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90327854</v>
      </c>
      <c r="D35" s="20"/>
      <c r="E35" s="21">
        <v>77127265</v>
      </c>
      <c r="F35" s="22">
        <v>77127265</v>
      </c>
      <c r="G35" s="22">
        <v>7403719</v>
      </c>
      <c r="H35" s="22">
        <v>7418979</v>
      </c>
      <c r="I35" s="22">
        <v>8024122</v>
      </c>
      <c r="J35" s="22">
        <v>22846820</v>
      </c>
      <c r="K35" s="22">
        <v>7948046</v>
      </c>
      <c r="L35" s="22">
        <v>8106467</v>
      </c>
      <c r="M35" s="22">
        <v>8553254</v>
      </c>
      <c r="N35" s="22">
        <v>24607767</v>
      </c>
      <c r="O35" s="22"/>
      <c r="P35" s="22"/>
      <c r="Q35" s="22"/>
      <c r="R35" s="22"/>
      <c r="S35" s="22"/>
      <c r="T35" s="22"/>
      <c r="U35" s="22"/>
      <c r="V35" s="22"/>
      <c r="W35" s="22">
        <v>47454587</v>
      </c>
      <c r="X35" s="22">
        <v>38563644</v>
      </c>
      <c r="Y35" s="22">
        <v>8890943</v>
      </c>
      <c r="Z35" s="23">
        <v>23.055246023949397</v>
      </c>
      <c r="AA35" s="20">
        <v>77127265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12470171</v>
      </c>
      <c r="D38" s="20"/>
      <c r="E38" s="21">
        <v>12793592</v>
      </c>
      <c r="F38" s="22">
        <v>12793592</v>
      </c>
      <c r="G38" s="22">
        <v>1230281</v>
      </c>
      <c r="H38" s="22">
        <v>1095128</v>
      </c>
      <c r="I38" s="22">
        <v>1137841</v>
      </c>
      <c r="J38" s="22">
        <v>3463250</v>
      </c>
      <c r="K38" s="22">
        <v>1445964</v>
      </c>
      <c r="L38" s="22">
        <v>1697128</v>
      </c>
      <c r="M38" s="22">
        <v>476655</v>
      </c>
      <c r="N38" s="22">
        <v>3619747</v>
      </c>
      <c r="O38" s="22"/>
      <c r="P38" s="22"/>
      <c r="Q38" s="22"/>
      <c r="R38" s="22"/>
      <c r="S38" s="22"/>
      <c r="T38" s="22"/>
      <c r="U38" s="22"/>
      <c r="V38" s="22"/>
      <c r="W38" s="22">
        <v>7082997</v>
      </c>
      <c r="X38" s="22">
        <v>6400118</v>
      </c>
      <c r="Y38" s="22">
        <v>682879</v>
      </c>
      <c r="Z38" s="23">
        <v>10.669787650790189</v>
      </c>
      <c r="AA38" s="20">
        <v>12793592</v>
      </c>
    </row>
    <row r="39" spans="1:27" x14ac:dyDescent="0.25">
      <c r="A39" s="19" t="s">
        <v>65</v>
      </c>
      <c r="B39" s="15" t="s">
        <v>32</v>
      </c>
      <c r="C39" s="20">
        <v>12844553</v>
      </c>
      <c r="D39" s="20"/>
      <c r="E39" s="21">
        <v>-26994400</v>
      </c>
      <c r="F39" s="22">
        <v>-26994400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-14749998</v>
      </c>
      <c r="Y39" s="22">
        <v>14749998</v>
      </c>
      <c r="Z39" s="23">
        <v>-100</v>
      </c>
      <c r="AA39" s="20">
        <v>-26994400</v>
      </c>
    </row>
    <row r="40" spans="1:27" x14ac:dyDescent="0.25">
      <c r="A40" s="19" t="s">
        <v>66</v>
      </c>
      <c r="B40" s="15" t="s">
        <v>32</v>
      </c>
      <c r="C40" s="20">
        <v>12428100</v>
      </c>
      <c r="D40" s="20"/>
      <c r="E40" s="21">
        <v>16277469</v>
      </c>
      <c r="F40" s="22">
        <v>16277469</v>
      </c>
      <c r="G40" s="22">
        <v>1322621</v>
      </c>
      <c r="H40" s="22">
        <v>1322621</v>
      </c>
      <c r="I40" s="22">
        <v>1322621</v>
      </c>
      <c r="J40" s="22">
        <v>3967863</v>
      </c>
      <c r="K40" s="22">
        <v>1322621</v>
      </c>
      <c r="L40" s="22">
        <v>1322621</v>
      </c>
      <c r="M40" s="22">
        <v>1322621</v>
      </c>
      <c r="N40" s="22">
        <v>3967863</v>
      </c>
      <c r="O40" s="22"/>
      <c r="P40" s="22"/>
      <c r="Q40" s="22"/>
      <c r="R40" s="22"/>
      <c r="S40" s="22"/>
      <c r="T40" s="22"/>
      <c r="U40" s="22"/>
      <c r="V40" s="22"/>
      <c r="W40" s="22">
        <v>7935726</v>
      </c>
      <c r="X40" s="22">
        <v>7935726</v>
      </c>
      <c r="Y40" s="22"/>
      <c r="Z40" s="23"/>
      <c r="AA40" s="20">
        <v>16277469</v>
      </c>
    </row>
    <row r="41" spans="1:27" x14ac:dyDescent="0.25">
      <c r="A41" s="19" t="s">
        <v>40</v>
      </c>
      <c r="B41" s="15" t="s">
        <v>32</v>
      </c>
      <c r="C41" s="20">
        <v>3093482</v>
      </c>
      <c r="D41" s="20"/>
      <c r="E41" s="21">
        <v>230709</v>
      </c>
      <c r="F41" s="22">
        <v>230709</v>
      </c>
      <c r="G41" s="22"/>
      <c r="H41" s="22"/>
      <c r="I41" s="22"/>
      <c r="J41" s="22"/>
      <c r="K41" s="22"/>
      <c r="L41" s="22"/>
      <c r="M41" s="22">
        <v>230709</v>
      </c>
      <c r="N41" s="22">
        <v>230709</v>
      </c>
      <c r="O41" s="22"/>
      <c r="P41" s="22"/>
      <c r="Q41" s="22"/>
      <c r="R41" s="22"/>
      <c r="S41" s="22"/>
      <c r="T41" s="22"/>
      <c r="U41" s="22"/>
      <c r="V41" s="22"/>
      <c r="W41" s="22">
        <v>230709</v>
      </c>
      <c r="X41" s="22">
        <v>115355</v>
      </c>
      <c r="Y41" s="22">
        <v>115354</v>
      </c>
      <c r="Z41" s="23">
        <v>99.999133110831778</v>
      </c>
      <c r="AA41" s="20">
        <v>230709</v>
      </c>
    </row>
    <row r="42" spans="1:27" x14ac:dyDescent="0.25">
      <c r="A42" s="19" t="s">
        <v>67</v>
      </c>
      <c r="B42" s="15" t="s">
        <v>32</v>
      </c>
      <c r="C42" s="20">
        <v>26266220</v>
      </c>
      <c r="D42" s="20"/>
      <c r="E42" s="21">
        <v>26496136</v>
      </c>
      <c r="F42" s="22">
        <v>26496136</v>
      </c>
      <c r="G42" s="22">
        <v>1404545</v>
      </c>
      <c r="H42" s="22">
        <v>2179392</v>
      </c>
      <c r="I42" s="22">
        <v>1832093</v>
      </c>
      <c r="J42" s="22">
        <v>5416030</v>
      </c>
      <c r="K42" s="22">
        <v>2139672</v>
      </c>
      <c r="L42" s="22">
        <v>2787680</v>
      </c>
      <c r="M42" s="22">
        <v>2069048</v>
      </c>
      <c r="N42" s="22">
        <v>6996400</v>
      </c>
      <c r="O42" s="22"/>
      <c r="P42" s="22"/>
      <c r="Q42" s="22"/>
      <c r="R42" s="22"/>
      <c r="S42" s="22"/>
      <c r="T42" s="22"/>
      <c r="U42" s="22"/>
      <c r="V42" s="22"/>
      <c r="W42" s="22">
        <v>12412430</v>
      </c>
      <c r="X42" s="22">
        <v>14387180</v>
      </c>
      <c r="Y42" s="22">
        <v>-1974750</v>
      </c>
      <c r="Z42" s="23">
        <v>-13.725761407030426</v>
      </c>
      <c r="AA42" s="20">
        <v>26496136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61325</v>
      </c>
      <c r="F44" s="22">
        <v>61325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61325</v>
      </c>
    </row>
    <row r="45" spans="1:27" x14ac:dyDescent="0.25">
      <c r="A45" s="19" t="s">
        <v>70</v>
      </c>
      <c r="B45" s="15" t="s">
        <v>32</v>
      </c>
      <c r="C45" s="20">
        <v>12091798</v>
      </c>
      <c r="D45" s="20"/>
      <c r="E45" s="21">
        <v>14010779</v>
      </c>
      <c r="F45" s="22">
        <v>14010779</v>
      </c>
      <c r="G45" s="22">
        <v>506567</v>
      </c>
      <c r="H45" s="22">
        <v>937584</v>
      </c>
      <c r="I45" s="22">
        <v>1016638</v>
      </c>
      <c r="J45" s="22">
        <v>2460789</v>
      </c>
      <c r="K45" s="22">
        <v>856067</v>
      </c>
      <c r="L45" s="22">
        <v>921367</v>
      </c>
      <c r="M45" s="22">
        <v>949567</v>
      </c>
      <c r="N45" s="22">
        <v>2727001</v>
      </c>
      <c r="O45" s="22"/>
      <c r="P45" s="22"/>
      <c r="Q45" s="22"/>
      <c r="R45" s="22"/>
      <c r="S45" s="22"/>
      <c r="T45" s="22"/>
      <c r="U45" s="22"/>
      <c r="V45" s="22"/>
      <c r="W45" s="22">
        <v>5187790</v>
      </c>
      <c r="X45" s="22">
        <v>6576308</v>
      </c>
      <c r="Y45" s="22">
        <v>-1388518</v>
      </c>
      <c r="Z45" s="23">
        <v>-21.113944176580539</v>
      </c>
      <c r="AA45" s="20">
        <v>14010779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169522178</v>
      </c>
      <c r="D48" s="29">
        <f t="shared" ref="D48:Y48" si="1">SUM(D35:D47)</f>
        <v>0</v>
      </c>
      <c r="E48" s="30">
        <f t="shared" si="1"/>
        <v>120002875</v>
      </c>
      <c r="F48" s="31">
        <f t="shared" si="1"/>
        <v>120002875</v>
      </c>
      <c r="G48" s="31">
        <f t="shared" si="1"/>
        <v>11867733</v>
      </c>
      <c r="H48" s="31">
        <f t="shared" si="1"/>
        <v>12953704</v>
      </c>
      <c r="I48" s="31">
        <f t="shared" si="1"/>
        <v>13333315</v>
      </c>
      <c r="J48" s="31">
        <f t="shared" si="1"/>
        <v>38154752</v>
      </c>
      <c r="K48" s="31">
        <f t="shared" si="1"/>
        <v>13712370</v>
      </c>
      <c r="L48" s="31">
        <f t="shared" si="1"/>
        <v>14835263</v>
      </c>
      <c r="M48" s="31">
        <f t="shared" si="1"/>
        <v>13601854</v>
      </c>
      <c r="N48" s="31">
        <f t="shared" si="1"/>
        <v>42149487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80304239</v>
      </c>
      <c r="X48" s="31">
        <f t="shared" si="1"/>
        <v>59228333</v>
      </c>
      <c r="Y48" s="31">
        <f t="shared" si="1"/>
        <v>21075906</v>
      </c>
      <c r="Z48" s="32">
        <f>+IF(X48&lt;&gt;0,+(Y48/X48)*100,0)</f>
        <v>35.584162059735839</v>
      </c>
      <c r="AA48" s="29">
        <f>SUM(AA35:AA47)</f>
        <v>120002875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6138145</v>
      </c>
      <c r="D49" s="39">
        <f t="shared" si="2"/>
        <v>0</v>
      </c>
      <c r="E49" s="40">
        <f t="shared" si="2"/>
        <v>66117585</v>
      </c>
      <c r="F49" s="41">
        <f t="shared" si="2"/>
        <v>66117585</v>
      </c>
      <c r="G49" s="41">
        <f t="shared" si="2"/>
        <v>19680464</v>
      </c>
      <c r="H49" s="41">
        <f t="shared" si="2"/>
        <v>-1623473</v>
      </c>
      <c r="I49" s="41">
        <f t="shared" si="2"/>
        <v>-1962880</v>
      </c>
      <c r="J49" s="41">
        <f t="shared" si="2"/>
        <v>16094111</v>
      </c>
      <c r="K49" s="41">
        <f t="shared" si="2"/>
        <v>-2338927</v>
      </c>
      <c r="L49" s="41">
        <f t="shared" si="2"/>
        <v>-3401186</v>
      </c>
      <c r="M49" s="41">
        <f t="shared" si="2"/>
        <v>14114708</v>
      </c>
      <c r="N49" s="41">
        <f t="shared" si="2"/>
        <v>8374595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24468706</v>
      </c>
      <c r="X49" s="41">
        <f t="shared" si="2"/>
        <v>32831893</v>
      </c>
      <c r="Y49" s="41">
        <f t="shared" si="2"/>
        <v>-8363187</v>
      </c>
      <c r="Z49" s="42">
        <f>+IF(X49&lt;&gt;0,+(Y49/X49)*100,0)</f>
        <v>-25.472752972239519</v>
      </c>
      <c r="AA49" s="39">
        <f>+AA33-AA48</f>
        <v>66117585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24138145</v>
      </c>
      <c r="D52" s="48">
        <f t="shared" si="3"/>
        <v>0</v>
      </c>
      <c r="E52" s="49">
        <f t="shared" si="3"/>
        <v>66117585</v>
      </c>
      <c r="F52" s="50">
        <f t="shared" si="3"/>
        <v>66117585</v>
      </c>
      <c r="G52" s="50">
        <f t="shared" si="3"/>
        <v>19680464</v>
      </c>
      <c r="H52" s="50">
        <f t="shared" si="3"/>
        <v>-1623473</v>
      </c>
      <c r="I52" s="50">
        <f t="shared" si="3"/>
        <v>-1962880</v>
      </c>
      <c r="J52" s="50">
        <f t="shared" si="3"/>
        <v>16094111</v>
      </c>
      <c r="K52" s="50">
        <f t="shared" si="3"/>
        <v>-2338927</v>
      </c>
      <c r="L52" s="50">
        <f t="shared" si="3"/>
        <v>-3401186</v>
      </c>
      <c r="M52" s="50">
        <f t="shared" si="3"/>
        <v>14114708</v>
      </c>
      <c r="N52" s="50">
        <f t="shared" si="3"/>
        <v>8374595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24468706</v>
      </c>
      <c r="X52" s="50">
        <f t="shared" si="3"/>
        <v>32831893</v>
      </c>
      <c r="Y52" s="50">
        <f t="shared" si="3"/>
        <v>-8363187</v>
      </c>
      <c r="Z52" s="51">
        <f>+IF(X52&lt;&gt;0,+(Y52/X52)*100,0)</f>
        <v>-25.472752972239519</v>
      </c>
      <c r="AA52" s="48">
        <f>SUM(AA49:AA51)</f>
        <v>66117585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24138145</v>
      </c>
      <c r="D54" s="54">
        <f>+D52-D53</f>
        <v>0</v>
      </c>
      <c r="E54" s="55">
        <f t="shared" si="4"/>
        <v>66117585</v>
      </c>
      <c r="F54" s="56">
        <f t="shared" si="4"/>
        <v>66117585</v>
      </c>
      <c r="G54" s="56">
        <f t="shared" si="4"/>
        <v>19680464</v>
      </c>
      <c r="H54" s="56">
        <f t="shared" si="4"/>
        <v>-1623473</v>
      </c>
      <c r="I54" s="56">
        <f t="shared" si="4"/>
        <v>-1962880</v>
      </c>
      <c r="J54" s="56">
        <f t="shared" si="4"/>
        <v>16094111</v>
      </c>
      <c r="K54" s="56">
        <f t="shared" si="4"/>
        <v>-2338927</v>
      </c>
      <c r="L54" s="56">
        <f t="shared" si="4"/>
        <v>-3401186</v>
      </c>
      <c r="M54" s="56">
        <f t="shared" si="4"/>
        <v>14114708</v>
      </c>
      <c r="N54" s="56">
        <f t="shared" si="4"/>
        <v>8374595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24468706</v>
      </c>
      <c r="X54" s="56">
        <f t="shared" si="4"/>
        <v>32831893</v>
      </c>
      <c r="Y54" s="56">
        <f t="shared" si="4"/>
        <v>-8363187</v>
      </c>
      <c r="Z54" s="57">
        <f>+IF(X54&lt;&gt;0,+(Y54/X54)*100,0)</f>
        <v>-25.472752972239519</v>
      </c>
      <c r="AA54" s="54">
        <f>+AA52-AA53</f>
        <v>66117585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24138145</v>
      </c>
      <c r="D57" s="48">
        <f>SUM(D54:D56)</f>
        <v>0</v>
      </c>
      <c r="E57" s="49">
        <f t="shared" si="5"/>
        <v>66117585</v>
      </c>
      <c r="F57" s="50">
        <f t="shared" si="5"/>
        <v>66117585</v>
      </c>
      <c r="G57" s="50">
        <f t="shared" si="5"/>
        <v>19680464</v>
      </c>
      <c r="H57" s="50">
        <f t="shared" si="5"/>
        <v>-1623473</v>
      </c>
      <c r="I57" s="50">
        <f t="shared" si="5"/>
        <v>-1962880</v>
      </c>
      <c r="J57" s="50">
        <f t="shared" si="5"/>
        <v>16094111</v>
      </c>
      <c r="K57" s="50">
        <f t="shared" si="5"/>
        <v>-2338927</v>
      </c>
      <c r="L57" s="50">
        <f t="shared" si="5"/>
        <v>-3401186</v>
      </c>
      <c r="M57" s="50">
        <f t="shared" si="5"/>
        <v>14114708</v>
      </c>
      <c r="N57" s="50">
        <f t="shared" si="5"/>
        <v>8374595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24468706</v>
      </c>
      <c r="X57" s="50">
        <f t="shared" si="5"/>
        <v>32831893</v>
      </c>
      <c r="Y57" s="50">
        <f t="shared" si="5"/>
        <v>-8363187</v>
      </c>
      <c r="Z57" s="51">
        <f>+IF(X57&lt;&gt;0,+(Y57/X57)*100,0)</f>
        <v>-25.472752972239519</v>
      </c>
      <c r="AA57" s="48">
        <f>SUM(AA54:AA56)</f>
        <v>66117585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24138145</v>
      </c>
      <c r="D60" s="65">
        <f>SUM(D57:D59)</f>
        <v>0</v>
      </c>
      <c r="E60" s="66">
        <f t="shared" si="6"/>
        <v>66117585</v>
      </c>
      <c r="F60" s="67">
        <f t="shared" si="6"/>
        <v>66117585</v>
      </c>
      <c r="G60" s="67">
        <f t="shared" si="6"/>
        <v>19680464</v>
      </c>
      <c r="H60" s="67">
        <f t="shared" si="6"/>
        <v>-1623473</v>
      </c>
      <c r="I60" s="67">
        <f t="shared" si="6"/>
        <v>-1962880</v>
      </c>
      <c r="J60" s="67">
        <f t="shared" si="6"/>
        <v>16094111</v>
      </c>
      <c r="K60" s="67">
        <f t="shared" si="6"/>
        <v>-2338927</v>
      </c>
      <c r="L60" s="67">
        <f t="shared" si="6"/>
        <v>-3401186</v>
      </c>
      <c r="M60" s="67">
        <f t="shared" si="6"/>
        <v>14114708</v>
      </c>
      <c r="N60" s="67">
        <f t="shared" si="6"/>
        <v>8374595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24468706</v>
      </c>
      <c r="X60" s="67">
        <f t="shared" si="6"/>
        <v>32831893</v>
      </c>
      <c r="Y60" s="67">
        <f t="shared" si="6"/>
        <v>-8363187</v>
      </c>
      <c r="Z60" s="68">
        <f>+IF(X60&lt;&gt;0,+(Y60/X60)*100,0)</f>
        <v>-25.472752972239519</v>
      </c>
      <c r="AA60" s="65">
        <f>SUM(AA57:AA59)</f>
        <v>66117585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12502347</v>
      </c>
      <c r="D9" s="20"/>
      <c r="E9" s="21">
        <v>12779328</v>
      </c>
      <c r="F9" s="22">
        <v>12779328</v>
      </c>
      <c r="G9" s="22"/>
      <c r="H9" s="22">
        <v>986768</v>
      </c>
      <c r="I9" s="22">
        <v>986727</v>
      </c>
      <c r="J9" s="22">
        <v>1973495</v>
      </c>
      <c r="K9" s="22">
        <v>988283</v>
      </c>
      <c r="L9" s="22">
        <v>988885</v>
      </c>
      <c r="M9" s="22">
        <v>986394</v>
      </c>
      <c r="N9" s="22">
        <v>2963562</v>
      </c>
      <c r="O9" s="22"/>
      <c r="P9" s="22"/>
      <c r="Q9" s="22"/>
      <c r="R9" s="22"/>
      <c r="S9" s="22"/>
      <c r="T9" s="22"/>
      <c r="U9" s="22"/>
      <c r="V9" s="22"/>
      <c r="W9" s="22">
        <v>4937057</v>
      </c>
      <c r="X9" s="22">
        <v>6389664</v>
      </c>
      <c r="Y9" s="22">
        <v>-1452607</v>
      </c>
      <c r="Z9" s="23">
        <v>-22.733699299368478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3163922</v>
      </c>
      <c r="D13" s="20"/>
      <c r="E13" s="21">
        <v>3199488</v>
      </c>
      <c r="F13" s="22">
        <v>3199488</v>
      </c>
      <c r="G13" s="22"/>
      <c r="H13" s="22">
        <v>284903</v>
      </c>
      <c r="I13" s="22">
        <v>278672</v>
      </c>
      <c r="J13" s="22">
        <v>563575</v>
      </c>
      <c r="K13" s="22">
        <v>282055</v>
      </c>
      <c r="L13" s="22">
        <v>286445</v>
      </c>
      <c r="M13" s="22">
        <v>290207</v>
      </c>
      <c r="N13" s="22">
        <v>858707</v>
      </c>
      <c r="O13" s="22"/>
      <c r="P13" s="22"/>
      <c r="Q13" s="22"/>
      <c r="R13" s="22"/>
      <c r="S13" s="22"/>
      <c r="T13" s="22"/>
      <c r="U13" s="22"/>
      <c r="V13" s="22"/>
      <c r="W13" s="22">
        <v>1422282</v>
      </c>
      <c r="X13" s="22">
        <v>1599744</v>
      </c>
      <c r="Y13" s="22">
        <v>-177462</v>
      </c>
      <c r="Z13" s="23">
        <v>-11.093149903984639</v>
      </c>
      <c r="AA13" s="20">
        <v>3199488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15666269</v>
      </c>
      <c r="D33" s="29">
        <f t="shared" ref="D33:Y33" si="0">SUM(D6:D32)</f>
        <v>0</v>
      </c>
      <c r="E33" s="30">
        <f t="shared" si="0"/>
        <v>15978816</v>
      </c>
      <c r="F33" s="31">
        <f t="shared" si="0"/>
        <v>15978816</v>
      </c>
      <c r="G33" s="31">
        <f t="shared" si="0"/>
        <v>0</v>
      </c>
      <c r="H33" s="31">
        <f t="shared" si="0"/>
        <v>1271671</v>
      </c>
      <c r="I33" s="31">
        <f t="shared" si="0"/>
        <v>1265399</v>
      </c>
      <c r="J33" s="31">
        <f t="shared" si="0"/>
        <v>2537070</v>
      </c>
      <c r="K33" s="31">
        <f t="shared" si="0"/>
        <v>1270338</v>
      </c>
      <c r="L33" s="31">
        <f t="shared" si="0"/>
        <v>1275330</v>
      </c>
      <c r="M33" s="31">
        <f t="shared" si="0"/>
        <v>1276601</v>
      </c>
      <c r="N33" s="31">
        <f t="shared" si="0"/>
        <v>3822269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6359339</v>
      </c>
      <c r="X33" s="31">
        <f t="shared" si="0"/>
        <v>7989408</v>
      </c>
      <c r="Y33" s="31">
        <f t="shared" si="0"/>
        <v>-1630069</v>
      </c>
      <c r="Z33" s="32">
        <f>+IF(X33&lt;&gt;0,+(Y33/X33)*100,0)</f>
        <v>-20.402875907701798</v>
      </c>
      <c r="AA33" s="29">
        <f>SUM(AA6:AA32)</f>
        <v>15978816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9977707</v>
      </c>
      <c r="D35" s="20"/>
      <c r="E35" s="21">
        <v>9740208</v>
      </c>
      <c r="F35" s="22">
        <v>9740208</v>
      </c>
      <c r="G35" s="22"/>
      <c r="H35" s="22">
        <v>1837794</v>
      </c>
      <c r="I35" s="22"/>
      <c r="J35" s="22">
        <v>1837794</v>
      </c>
      <c r="K35" s="22">
        <v>858187</v>
      </c>
      <c r="L35" s="22">
        <v>271752</v>
      </c>
      <c r="M35" s="22">
        <v>2225644</v>
      </c>
      <c r="N35" s="22">
        <v>3355583</v>
      </c>
      <c r="O35" s="22"/>
      <c r="P35" s="22"/>
      <c r="Q35" s="22"/>
      <c r="R35" s="22"/>
      <c r="S35" s="22"/>
      <c r="T35" s="22"/>
      <c r="U35" s="22"/>
      <c r="V35" s="22"/>
      <c r="W35" s="22">
        <v>5193377</v>
      </c>
      <c r="X35" s="22">
        <v>4870104</v>
      </c>
      <c r="Y35" s="22">
        <v>323273</v>
      </c>
      <c r="Z35" s="23">
        <v>6.6379075272314516</v>
      </c>
      <c r="AA35" s="20">
        <v>9740208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428820</v>
      </c>
      <c r="D38" s="20"/>
      <c r="E38" s="21">
        <v>218424</v>
      </c>
      <c r="F38" s="22">
        <v>218424</v>
      </c>
      <c r="G38" s="22"/>
      <c r="H38" s="22">
        <v>2382</v>
      </c>
      <c r="I38" s="22"/>
      <c r="J38" s="22">
        <v>2382</v>
      </c>
      <c r="K38" s="22">
        <v>44754</v>
      </c>
      <c r="L38" s="22">
        <v>300</v>
      </c>
      <c r="M38" s="22">
        <v>1340</v>
      </c>
      <c r="N38" s="22">
        <v>46394</v>
      </c>
      <c r="O38" s="22"/>
      <c r="P38" s="22"/>
      <c r="Q38" s="22"/>
      <c r="R38" s="22"/>
      <c r="S38" s="22"/>
      <c r="T38" s="22"/>
      <c r="U38" s="22"/>
      <c r="V38" s="22"/>
      <c r="W38" s="22">
        <v>48776</v>
      </c>
      <c r="X38" s="22">
        <v>109212</v>
      </c>
      <c r="Y38" s="22">
        <v>-60436</v>
      </c>
      <c r="Z38" s="23">
        <v>-55.338241218913673</v>
      </c>
      <c r="AA38" s="20">
        <v>218424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10392429</v>
      </c>
      <c r="D40" s="20"/>
      <c r="E40" s="21">
        <v>5499996</v>
      </c>
      <c r="F40" s="22">
        <v>5499996</v>
      </c>
      <c r="G40" s="22"/>
      <c r="H40" s="22">
        <v>118816</v>
      </c>
      <c r="I40" s="22">
        <v>114983</v>
      </c>
      <c r="J40" s="22">
        <v>233799</v>
      </c>
      <c r="K40" s="22">
        <v>118816</v>
      </c>
      <c r="L40" s="22">
        <v>114983</v>
      </c>
      <c r="M40" s="22">
        <v>118816</v>
      </c>
      <c r="N40" s="22">
        <v>352615</v>
      </c>
      <c r="O40" s="22"/>
      <c r="P40" s="22"/>
      <c r="Q40" s="22"/>
      <c r="R40" s="22"/>
      <c r="S40" s="22"/>
      <c r="T40" s="22"/>
      <c r="U40" s="22"/>
      <c r="V40" s="22"/>
      <c r="W40" s="22">
        <v>586414</v>
      </c>
      <c r="X40" s="22">
        <v>2749998</v>
      </c>
      <c r="Y40" s="22">
        <v>-2163584</v>
      </c>
      <c r="Z40" s="23">
        <v>-78.675839036973855</v>
      </c>
      <c r="AA40" s="20">
        <v>5499996</v>
      </c>
    </row>
    <row r="41" spans="1:27" x14ac:dyDescent="0.25">
      <c r="A41" s="19" t="s">
        <v>40</v>
      </c>
      <c r="B41" s="15" t="s">
        <v>32</v>
      </c>
      <c r="C41" s="20">
        <v>1099282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1445669</v>
      </c>
      <c r="D42" s="20"/>
      <c r="E42" s="21">
        <v>1373616</v>
      </c>
      <c r="F42" s="22">
        <v>1373616</v>
      </c>
      <c r="G42" s="22"/>
      <c r="H42" s="22">
        <v>435</v>
      </c>
      <c r="I42" s="22">
        <v>14961</v>
      </c>
      <c r="J42" s="22">
        <v>15396</v>
      </c>
      <c r="K42" s="22">
        <v>282208</v>
      </c>
      <c r="L42" s="22">
        <v>397026</v>
      </c>
      <c r="M42" s="22"/>
      <c r="N42" s="22">
        <v>679234</v>
      </c>
      <c r="O42" s="22"/>
      <c r="P42" s="22"/>
      <c r="Q42" s="22"/>
      <c r="R42" s="22"/>
      <c r="S42" s="22"/>
      <c r="T42" s="22"/>
      <c r="U42" s="22"/>
      <c r="V42" s="22"/>
      <c r="W42" s="22">
        <v>694630</v>
      </c>
      <c r="X42" s="22">
        <v>686808</v>
      </c>
      <c r="Y42" s="22">
        <v>7822</v>
      </c>
      <c r="Z42" s="23">
        <v>1.1388918009108806</v>
      </c>
      <c r="AA42" s="20">
        <v>1373616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2587421</v>
      </c>
      <c r="D44" s="20"/>
      <c r="E44" s="21"/>
      <c r="F44" s="22"/>
      <c r="G44" s="22"/>
      <c r="H44" s="22"/>
      <c r="I44" s="22">
        <v>836828</v>
      </c>
      <c r="J44" s="22">
        <v>836828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836828</v>
      </c>
      <c r="X44" s="22"/>
      <c r="Y44" s="22">
        <v>836828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584584</v>
      </c>
      <c r="D45" s="20"/>
      <c r="E45" s="21">
        <v>1441728</v>
      </c>
      <c r="F45" s="22">
        <v>1441728</v>
      </c>
      <c r="G45" s="22"/>
      <c r="H45" s="22">
        <v>15422</v>
      </c>
      <c r="I45" s="22">
        <v>118034</v>
      </c>
      <c r="J45" s="22">
        <v>133456</v>
      </c>
      <c r="K45" s="22">
        <v>146661</v>
      </c>
      <c r="L45" s="22">
        <v>128714</v>
      </c>
      <c r="M45" s="22">
        <v>1064</v>
      </c>
      <c r="N45" s="22">
        <v>276439</v>
      </c>
      <c r="O45" s="22"/>
      <c r="P45" s="22"/>
      <c r="Q45" s="22"/>
      <c r="R45" s="22"/>
      <c r="S45" s="22"/>
      <c r="T45" s="22"/>
      <c r="U45" s="22"/>
      <c r="V45" s="22"/>
      <c r="W45" s="22">
        <v>409895</v>
      </c>
      <c r="X45" s="22">
        <v>720864</v>
      </c>
      <c r="Y45" s="22">
        <v>-310969</v>
      </c>
      <c r="Z45" s="23">
        <v>-43.138372841479111</v>
      </c>
      <c r="AA45" s="20">
        <v>1441728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26515912</v>
      </c>
      <c r="D48" s="29">
        <f t="shared" ref="D48:Y48" si="1">SUM(D35:D47)</f>
        <v>0</v>
      </c>
      <c r="E48" s="30">
        <f t="shared" si="1"/>
        <v>18273972</v>
      </c>
      <c r="F48" s="31">
        <f t="shared" si="1"/>
        <v>18273972</v>
      </c>
      <c r="G48" s="31">
        <f t="shared" si="1"/>
        <v>0</v>
      </c>
      <c r="H48" s="31">
        <f t="shared" si="1"/>
        <v>1974849</v>
      </c>
      <c r="I48" s="31">
        <f t="shared" si="1"/>
        <v>1084806</v>
      </c>
      <c r="J48" s="31">
        <f t="shared" si="1"/>
        <v>3059655</v>
      </c>
      <c r="K48" s="31">
        <f t="shared" si="1"/>
        <v>1450626</v>
      </c>
      <c r="L48" s="31">
        <f t="shared" si="1"/>
        <v>912775</v>
      </c>
      <c r="M48" s="31">
        <f t="shared" si="1"/>
        <v>2346864</v>
      </c>
      <c r="N48" s="31">
        <f t="shared" si="1"/>
        <v>4710265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7769920</v>
      </c>
      <c r="X48" s="31">
        <f t="shared" si="1"/>
        <v>9136986</v>
      </c>
      <c r="Y48" s="31">
        <f t="shared" si="1"/>
        <v>-1367066</v>
      </c>
      <c r="Z48" s="32">
        <f>+IF(X48&lt;&gt;0,+(Y48/X48)*100,0)</f>
        <v>-14.961892247618636</v>
      </c>
      <c r="AA48" s="29">
        <f>SUM(AA35:AA47)</f>
        <v>18273972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-10849643</v>
      </c>
      <c r="D49" s="39">
        <f t="shared" si="2"/>
        <v>0</v>
      </c>
      <c r="E49" s="40">
        <f t="shared" si="2"/>
        <v>-2295156</v>
      </c>
      <c r="F49" s="41">
        <f t="shared" si="2"/>
        <v>-2295156</v>
      </c>
      <c r="G49" s="41">
        <f t="shared" si="2"/>
        <v>0</v>
      </c>
      <c r="H49" s="41">
        <f t="shared" si="2"/>
        <v>-703178</v>
      </c>
      <c r="I49" s="41">
        <f t="shared" si="2"/>
        <v>180593</v>
      </c>
      <c r="J49" s="41">
        <f t="shared" si="2"/>
        <v>-522585</v>
      </c>
      <c r="K49" s="41">
        <f t="shared" si="2"/>
        <v>-180288</v>
      </c>
      <c r="L49" s="41">
        <f t="shared" si="2"/>
        <v>362555</v>
      </c>
      <c r="M49" s="41">
        <f t="shared" si="2"/>
        <v>-1070263</v>
      </c>
      <c r="N49" s="41">
        <f t="shared" si="2"/>
        <v>-887996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-1410581</v>
      </c>
      <c r="X49" s="41">
        <f t="shared" si="2"/>
        <v>-1147578</v>
      </c>
      <c r="Y49" s="41">
        <f t="shared" si="2"/>
        <v>-263003</v>
      </c>
      <c r="Z49" s="42">
        <f>+IF(X49&lt;&gt;0,+(Y49/X49)*100,0)</f>
        <v>22.918093584924073</v>
      </c>
      <c r="AA49" s="39">
        <f>+AA33-AA48</f>
        <v>-2295156</v>
      </c>
    </row>
    <row r="50" spans="1:27" x14ac:dyDescent="0.25">
      <c r="A50" s="43" t="s">
        <v>75</v>
      </c>
      <c r="B50" s="15" t="s">
        <v>32</v>
      </c>
      <c r="C50" s="20">
        <v>2781675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-8067968</v>
      </c>
      <c r="D52" s="48">
        <f t="shared" si="3"/>
        <v>0</v>
      </c>
      <c r="E52" s="49">
        <f t="shared" si="3"/>
        <v>-2295156</v>
      </c>
      <c r="F52" s="50">
        <f t="shared" si="3"/>
        <v>-2295156</v>
      </c>
      <c r="G52" s="50">
        <f t="shared" si="3"/>
        <v>0</v>
      </c>
      <c r="H52" s="50">
        <f t="shared" si="3"/>
        <v>-703178</v>
      </c>
      <c r="I52" s="50">
        <f t="shared" si="3"/>
        <v>180593</v>
      </c>
      <c r="J52" s="50">
        <f t="shared" si="3"/>
        <v>-522585</v>
      </c>
      <c r="K52" s="50">
        <f t="shared" si="3"/>
        <v>-180288</v>
      </c>
      <c r="L52" s="50">
        <f t="shared" si="3"/>
        <v>362555</v>
      </c>
      <c r="M52" s="50">
        <f t="shared" si="3"/>
        <v>-1070263</v>
      </c>
      <c r="N52" s="50">
        <f t="shared" si="3"/>
        <v>-887996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-1410581</v>
      </c>
      <c r="X52" s="50">
        <f t="shared" si="3"/>
        <v>-1147578</v>
      </c>
      <c r="Y52" s="50">
        <f t="shared" si="3"/>
        <v>-263003</v>
      </c>
      <c r="Z52" s="51">
        <f>+IF(X52&lt;&gt;0,+(Y52/X52)*100,0)</f>
        <v>22.918093584924073</v>
      </c>
      <c r="AA52" s="48">
        <f>SUM(AA49:AA51)</f>
        <v>-2295156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-8067968</v>
      </c>
      <c r="D54" s="54">
        <f>+D52-D53</f>
        <v>0</v>
      </c>
      <c r="E54" s="55">
        <f t="shared" si="4"/>
        <v>-2295156</v>
      </c>
      <c r="F54" s="56">
        <f t="shared" si="4"/>
        <v>-2295156</v>
      </c>
      <c r="G54" s="56">
        <f t="shared" si="4"/>
        <v>0</v>
      </c>
      <c r="H54" s="56">
        <f t="shared" si="4"/>
        <v>-703178</v>
      </c>
      <c r="I54" s="56">
        <f t="shared" si="4"/>
        <v>180593</v>
      </c>
      <c r="J54" s="56">
        <f t="shared" si="4"/>
        <v>-522585</v>
      </c>
      <c r="K54" s="56">
        <f t="shared" si="4"/>
        <v>-180288</v>
      </c>
      <c r="L54" s="56">
        <f t="shared" si="4"/>
        <v>362555</v>
      </c>
      <c r="M54" s="56">
        <f t="shared" si="4"/>
        <v>-1070263</v>
      </c>
      <c r="N54" s="56">
        <f t="shared" si="4"/>
        <v>-887996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-1410581</v>
      </c>
      <c r="X54" s="56">
        <f t="shared" si="4"/>
        <v>-1147578</v>
      </c>
      <c r="Y54" s="56">
        <f t="shared" si="4"/>
        <v>-263003</v>
      </c>
      <c r="Z54" s="57">
        <f>+IF(X54&lt;&gt;0,+(Y54/X54)*100,0)</f>
        <v>22.918093584924073</v>
      </c>
      <c r="AA54" s="54">
        <f>+AA52-AA53</f>
        <v>-2295156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-8067968</v>
      </c>
      <c r="D57" s="48">
        <f>SUM(D54:D56)</f>
        <v>0</v>
      </c>
      <c r="E57" s="49">
        <f t="shared" si="5"/>
        <v>-2295156</v>
      </c>
      <c r="F57" s="50">
        <f t="shared" si="5"/>
        <v>-2295156</v>
      </c>
      <c r="G57" s="50">
        <f t="shared" si="5"/>
        <v>0</v>
      </c>
      <c r="H57" s="50">
        <f t="shared" si="5"/>
        <v>-703178</v>
      </c>
      <c r="I57" s="50">
        <f t="shared" si="5"/>
        <v>180593</v>
      </c>
      <c r="J57" s="50">
        <f t="shared" si="5"/>
        <v>-522585</v>
      </c>
      <c r="K57" s="50">
        <f t="shared" si="5"/>
        <v>-180288</v>
      </c>
      <c r="L57" s="50">
        <f t="shared" si="5"/>
        <v>362555</v>
      </c>
      <c r="M57" s="50">
        <f t="shared" si="5"/>
        <v>-1070263</v>
      </c>
      <c r="N57" s="50">
        <f t="shared" si="5"/>
        <v>-887996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-1410581</v>
      </c>
      <c r="X57" s="50">
        <f t="shared" si="5"/>
        <v>-1147578</v>
      </c>
      <c r="Y57" s="50">
        <f t="shared" si="5"/>
        <v>-263003</v>
      </c>
      <c r="Z57" s="51">
        <f>+IF(X57&lt;&gt;0,+(Y57/X57)*100,0)</f>
        <v>22.918093584924073</v>
      </c>
      <c r="AA57" s="48">
        <f>SUM(AA54:AA56)</f>
        <v>-2295156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-8067968</v>
      </c>
      <c r="D60" s="65">
        <f>SUM(D57:D59)</f>
        <v>0</v>
      </c>
      <c r="E60" s="66">
        <f t="shared" si="6"/>
        <v>-2295156</v>
      </c>
      <c r="F60" s="67">
        <f t="shared" si="6"/>
        <v>-2295156</v>
      </c>
      <c r="G60" s="67">
        <f t="shared" si="6"/>
        <v>0</v>
      </c>
      <c r="H60" s="67">
        <f t="shared" si="6"/>
        <v>-703178</v>
      </c>
      <c r="I60" s="67">
        <f t="shared" si="6"/>
        <v>180593</v>
      </c>
      <c r="J60" s="67">
        <f t="shared" si="6"/>
        <v>-522585</v>
      </c>
      <c r="K60" s="67">
        <f t="shared" si="6"/>
        <v>-180288</v>
      </c>
      <c r="L60" s="67">
        <f t="shared" si="6"/>
        <v>362555</v>
      </c>
      <c r="M60" s="67">
        <f t="shared" si="6"/>
        <v>-1070263</v>
      </c>
      <c r="N60" s="67">
        <f t="shared" si="6"/>
        <v>-887996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-1410581</v>
      </c>
      <c r="X60" s="67">
        <f t="shared" si="6"/>
        <v>-1147578</v>
      </c>
      <c r="Y60" s="67">
        <f t="shared" si="6"/>
        <v>-263003</v>
      </c>
      <c r="Z60" s="68">
        <f>+IF(X60&lt;&gt;0,+(Y60/X60)*100,0)</f>
        <v>22.918093584924073</v>
      </c>
      <c r="AA60" s="65">
        <f>SUM(AA57:AA59)</f>
        <v>-2295156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43217239</v>
      </c>
      <c r="D9" s="20"/>
      <c r="E9" s="21">
        <v>43374805</v>
      </c>
      <c r="F9" s="22">
        <v>43374805</v>
      </c>
      <c r="G9" s="22">
        <v>3784094</v>
      </c>
      <c r="H9" s="22">
        <v>3815731</v>
      </c>
      <c r="I9" s="22">
        <v>3833452</v>
      </c>
      <c r="J9" s="22">
        <v>11433277</v>
      </c>
      <c r="K9" s="22">
        <v>3842218</v>
      </c>
      <c r="L9" s="22">
        <v>3853457</v>
      </c>
      <c r="M9" s="22">
        <v>3853780</v>
      </c>
      <c r="N9" s="22">
        <v>11549455</v>
      </c>
      <c r="O9" s="22"/>
      <c r="P9" s="22"/>
      <c r="Q9" s="22"/>
      <c r="R9" s="22"/>
      <c r="S9" s="22"/>
      <c r="T9" s="22"/>
      <c r="U9" s="22"/>
      <c r="V9" s="22"/>
      <c r="W9" s="22">
        <v>22982732</v>
      </c>
      <c r="X9" s="22">
        <v>21687402</v>
      </c>
      <c r="Y9" s="22">
        <v>1295330</v>
      </c>
      <c r="Z9" s="23">
        <v>5.9727301591956472</v>
      </c>
      <c r="AA9" s="20">
        <v>43374805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41454574</v>
      </c>
      <c r="D13" s="20"/>
      <c r="E13" s="21">
        <v>43412965</v>
      </c>
      <c r="F13" s="22">
        <v>43412965</v>
      </c>
      <c r="G13" s="22">
        <v>3679536</v>
      </c>
      <c r="H13" s="22">
        <v>3709354</v>
      </c>
      <c r="I13" s="22">
        <v>3743850</v>
      </c>
      <c r="J13" s="22">
        <v>11132740</v>
      </c>
      <c r="K13" s="22">
        <v>3778059</v>
      </c>
      <c r="L13" s="22">
        <v>3807425</v>
      </c>
      <c r="M13" s="22">
        <v>3849074</v>
      </c>
      <c r="N13" s="22">
        <v>11434558</v>
      </c>
      <c r="O13" s="22"/>
      <c r="P13" s="22"/>
      <c r="Q13" s="22"/>
      <c r="R13" s="22"/>
      <c r="S13" s="22"/>
      <c r="T13" s="22"/>
      <c r="U13" s="22"/>
      <c r="V13" s="22"/>
      <c r="W13" s="22">
        <v>22567298</v>
      </c>
      <c r="X13" s="22">
        <v>21706482</v>
      </c>
      <c r="Y13" s="22">
        <v>860816</v>
      </c>
      <c r="Z13" s="23">
        <v>3.9657094134369633</v>
      </c>
      <c r="AA13" s="20">
        <v>43412965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38572</v>
      </c>
      <c r="D17" s="20"/>
      <c r="E17" s="21">
        <v>37889</v>
      </c>
      <c r="F17" s="22">
        <v>37889</v>
      </c>
      <c r="G17" s="22">
        <v>2785</v>
      </c>
      <c r="H17" s="22">
        <v>2013</v>
      </c>
      <c r="I17" s="22">
        <v>2819</v>
      </c>
      <c r="J17" s="22">
        <v>7617</v>
      </c>
      <c r="K17" s="22">
        <v>2013</v>
      </c>
      <c r="L17" s="22">
        <v>4027</v>
      </c>
      <c r="M17" s="22">
        <v>1208</v>
      </c>
      <c r="N17" s="22">
        <v>7248</v>
      </c>
      <c r="O17" s="22"/>
      <c r="P17" s="22"/>
      <c r="Q17" s="22"/>
      <c r="R17" s="22"/>
      <c r="S17" s="22"/>
      <c r="T17" s="22"/>
      <c r="U17" s="22"/>
      <c r="V17" s="22"/>
      <c r="W17" s="22">
        <v>14865</v>
      </c>
      <c r="X17" s="22">
        <v>18942</v>
      </c>
      <c r="Y17" s="22">
        <v>-4077</v>
      </c>
      <c r="Z17" s="23">
        <v>-21.523598352866646</v>
      </c>
      <c r="AA17" s="20">
        <v>37889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2217000</v>
      </c>
      <c r="D26" s="20"/>
      <c r="E26" s="21">
        <v>2801000</v>
      </c>
      <c r="F26" s="22">
        <v>2801000</v>
      </c>
      <c r="G26" s="22"/>
      <c r="H26" s="22"/>
      <c r="I26" s="22">
        <v>1427888</v>
      </c>
      <c r="J26" s="22">
        <v>1427888</v>
      </c>
      <c r="K26" s="22"/>
      <c r="L26" s="22">
        <v>6300995</v>
      </c>
      <c r="M26" s="22">
        <v>-954563</v>
      </c>
      <c r="N26" s="22">
        <v>5346432</v>
      </c>
      <c r="O26" s="22"/>
      <c r="P26" s="22"/>
      <c r="Q26" s="22"/>
      <c r="R26" s="22"/>
      <c r="S26" s="22"/>
      <c r="T26" s="22"/>
      <c r="U26" s="22"/>
      <c r="V26" s="22"/>
      <c r="W26" s="22">
        <v>6774320</v>
      </c>
      <c r="X26" s="22">
        <v>1400502</v>
      </c>
      <c r="Y26" s="22">
        <v>5373818</v>
      </c>
      <c r="Z26" s="23">
        <v>383.70655664897299</v>
      </c>
      <c r="AA26" s="20">
        <v>2801000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86927385</v>
      </c>
      <c r="D33" s="29">
        <f t="shared" ref="D33:Y33" si="0">SUM(D6:D32)</f>
        <v>0</v>
      </c>
      <c r="E33" s="30">
        <f t="shared" si="0"/>
        <v>89626659</v>
      </c>
      <c r="F33" s="31">
        <f t="shared" si="0"/>
        <v>89626659</v>
      </c>
      <c r="G33" s="31">
        <f t="shared" si="0"/>
        <v>7466415</v>
      </c>
      <c r="H33" s="31">
        <f t="shared" si="0"/>
        <v>7527098</v>
      </c>
      <c r="I33" s="31">
        <f t="shared" si="0"/>
        <v>9008009</v>
      </c>
      <c r="J33" s="31">
        <f t="shared" si="0"/>
        <v>24001522</v>
      </c>
      <c r="K33" s="31">
        <f t="shared" si="0"/>
        <v>7622290</v>
      </c>
      <c r="L33" s="31">
        <f t="shared" si="0"/>
        <v>13965904</v>
      </c>
      <c r="M33" s="31">
        <f t="shared" si="0"/>
        <v>6749499</v>
      </c>
      <c r="N33" s="31">
        <f t="shared" si="0"/>
        <v>28337693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52339215</v>
      </c>
      <c r="X33" s="31">
        <f t="shared" si="0"/>
        <v>44813328</v>
      </c>
      <c r="Y33" s="31">
        <f t="shared" si="0"/>
        <v>7525887</v>
      </c>
      <c r="Z33" s="32">
        <f>+IF(X33&lt;&gt;0,+(Y33/X33)*100,0)</f>
        <v>16.793858737739807</v>
      </c>
      <c r="AA33" s="29">
        <f>SUM(AA6:AA32)</f>
        <v>89626659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8051356</v>
      </c>
      <c r="D35" s="20"/>
      <c r="E35" s="21">
        <v>10669731</v>
      </c>
      <c r="F35" s="22">
        <v>10669731</v>
      </c>
      <c r="G35" s="22">
        <v>742365</v>
      </c>
      <c r="H35" s="22">
        <v>770722</v>
      </c>
      <c r="I35" s="22">
        <v>836574</v>
      </c>
      <c r="J35" s="22">
        <v>2349661</v>
      </c>
      <c r="K35" s="22">
        <v>752307</v>
      </c>
      <c r="L35" s="22">
        <v>798898</v>
      </c>
      <c r="M35" s="22">
        <v>1040010</v>
      </c>
      <c r="N35" s="22">
        <v>2591215</v>
      </c>
      <c r="O35" s="22"/>
      <c r="P35" s="22"/>
      <c r="Q35" s="22"/>
      <c r="R35" s="22"/>
      <c r="S35" s="22"/>
      <c r="T35" s="22"/>
      <c r="U35" s="22"/>
      <c r="V35" s="22"/>
      <c r="W35" s="22">
        <v>4940876</v>
      </c>
      <c r="X35" s="22">
        <v>5334864</v>
      </c>
      <c r="Y35" s="22">
        <v>-393988</v>
      </c>
      <c r="Z35" s="23">
        <v>-7.3851554603828697</v>
      </c>
      <c r="AA35" s="20">
        <v>10669731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244135</v>
      </c>
      <c r="F38" s="22">
        <v>244135</v>
      </c>
      <c r="G38" s="22"/>
      <c r="H38" s="22"/>
      <c r="I38" s="22"/>
      <c r="J38" s="22"/>
      <c r="K38" s="22"/>
      <c r="L38" s="22">
        <v>30472</v>
      </c>
      <c r="M38" s="22"/>
      <c r="N38" s="22">
        <v>30472</v>
      </c>
      <c r="O38" s="22"/>
      <c r="P38" s="22"/>
      <c r="Q38" s="22"/>
      <c r="R38" s="22"/>
      <c r="S38" s="22"/>
      <c r="T38" s="22"/>
      <c r="U38" s="22"/>
      <c r="V38" s="22"/>
      <c r="W38" s="22">
        <v>30472</v>
      </c>
      <c r="X38" s="22">
        <v>122070</v>
      </c>
      <c r="Y38" s="22">
        <v>-91598</v>
      </c>
      <c r="Z38" s="23">
        <v>-75.037273695420652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9087647</v>
      </c>
      <c r="D42" s="20"/>
      <c r="E42" s="21">
        <v>9655500</v>
      </c>
      <c r="F42" s="22">
        <v>9655500</v>
      </c>
      <c r="G42" s="22">
        <v>1319389</v>
      </c>
      <c r="H42" s="22">
        <v>1263391</v>
      </c>
      <c r="I42" s="22">
        <v>1317573</v>
      </c>
      <c r="J42" s="22">
        <v>3900353</v>
      </c>
      <c r="K42" s="22">
        <v>719290</v>
      </c>
      <c r="L42" s="22">
        <v>1312185</v>
      </c>
      <c r="M42" s="22">
        <v>1304635</v>
      </c>
      <c r="N42" s="22">
        <v>3336110</v>
      </c>
      <c r="O42" s="22"/>
      <c r="P42" s="22"/>
      <c r="Q42" s="22"/>
      <c r="R42" s="22"/>
      <c r="S42" s="22"/>
      <c r="T42" s="22"/>
      <c r="U42" s="22"/>
      <c r="V42" s="22"/>
      <c r="W42" s="22">
        <v>7236463</v>
      </c>
      <c r="X42" s="22">
        <v>4827750</v>
      </c>
      <c r="Y42" s="22">
        <v>2408713</v>
      </c>
      <c r="Z42" s="23">
        <v>49.893076484904974</v>
      </c>
      <c r="AA42" s="20">
        <v>9655500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118856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59430</v>
      </c>
      <c r="Y44" s="22">
        <v>-59430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4149642</v>
      </c>
      <c r="D45" s="20"/>
      <c r="E45" s="21">
        <v>4054335</v>
      </c>
      <c r="F45" s="22">
        <v>4054335</v>
      </c>
      <c r="G45" s="22">
        <v>5671</v>
      </c>
      <c r="H45" s="22">
        <v>5961</v>
      </c>
      <c r="I45" s="22">
        <v>6548</v>
      </c>
      <c r="J45" s="22">
        <v>18180</v>
      </c>
      <c r="K45" s="22">
        <v>16860</v>
      </c>
      <c r="L45" s="22">
        <v>157203</v>
      </c>
      <c r="M45" s="22">
        <v>167458</v>
      </c>
      <c r="N45" s="22">
        <v>341521</v>
      </c>
      <c r="O45" s="22"/>
      <c r="P45" s="22"/>
      <c r="Q45" s="22"/>
      <c r="R45" s="22"/>
      <c r="S45" s="22"/>
      <c r="T45" s="22"/>
      <c r="U45" s="22"/>
      <c r="V45" s="22"/>
      <c r="W45" s="22">
        <v>359701</v>
      </c>
      <c r="X45" s="22">
        <v>2027172</v>
      </c>
      <c r="Y45" s="22">
        <v>-1667471</v>
      </c>
      <c r="Z45" s="23">
        <v>-82.256019716136564</v>
      </c>
      <c r="AA45" s="20">
        <v>4054335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21288645</v>
      </c>
      <c r="D48" s="29">
        <f t="shared" ref="D48:Y48" si="1">SUM(D35:D47)</f>
        <v>0</v>
      </c>
      <c r="E48" s="30">
        <f t="shared" si="1"/>
        <v>24742557</v>
      </c>
      <c r="F48" s="31">
        <f t="shared" si="1"/>
        <v>24742557</v>
      </c>
      <c r="G48" s="31">
        <f t="shared" si="1"/>
        <v>2067425</v>
      </c>
      <c r="H48" s="31">
        <f t="shared" si="1"/>
        <v>2040074</v>
      </c>
      <c r="I48" s="31">
        <f t="shared" si="1"/>
        <v>2160695</v>
      </c>
      <c r="J48" s="31">
        <f t="shared" si="1"/>
        <v>6268194</v>
      </c>
      <c r="K48" s="31">
        <f t="shared" si="1"/>
        <v>1488457</v>
      </c>
      <c r="L48" s="31">
        <f t="shared" si="1"/>
        <v>2298758</v>
      </c>
      <c r="M48" s="31">
        <f t="shared" si="1"/>
        <v>2512103</v>
      </c>
      <c r="N48" s="31">
        <f t="shared" si="1"/>
        <v>6299318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12567512</v>
      </c>
      <c r="X48" s="31">
        <f t="shared" si="1"/>
        <v>12371286</v>
      </c>
      <c r="Y48" s="31">
        <f t="shared" si="1"/>
        <v>196226</v>
      </c>
      <c r="Z48" s="32">
        <f>+IF(X48&lt;&gt;0,+(Y48/X48)*100,0)</f>
        <v>1.5861406809284015</v>
      </c>
      <c r="AA48" s="29">
        <f>SUM(AA35:AA47)</f>
        <v>24742557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65638740</v>
      </c>
      <c r="D49" s="39">
        <f t="shared" si="2"/>
        <v>0</v>
      </c>
      <c r="E49" s="40">
        <f t="shared" si="2"/>
        <v>64884102</v>
      </c>
      <c r="F49" s="41">
        <f t="shared" si="2"/>
        <v>64884102</v>
      </c>
      <c r="G49" s="41">
        <f t="shared" si="2"/>
        <v>5398990</v>
      </c>
      <c r="H49" s="41">
        <f t="shared" si="2"/>
        <v>5487024</v>
      </c>
      <c r="I49" s="41">
        <f t="shared" si="2"/>
        <v>6847314</v>
      </c>
      <c r="J49" s="41">
        <f t="shared" si="2"/>
        <v>17733328</v>
      </c>
      <c r="K49" s="41">
        <f t="shared" si="2"/>
        <v>6133833</v>
      </c>
      <c r="L49" s="41">
        <f t="shared" si="2"/>
        <v>11667146</v>
      </c>
      <c r="M49" s="41">
        <f t="shared" si="2"/>
        <v>4237396</v>
      </c>
      <c r="N49" s="41">
        <f t="shared" si="2"/>
        <v>22038375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39771703</v>
      </c>
      <c r="X49" s="41">
        <f t="shared" si="2"/>
        <v>32442042</v>
      </c>
      <c r="Y49" s="41">
        <f t="shared" si="2"/>
        <v>7329661</v>
      </c>
      <c r="Z49" s="42">
        <f>+IF(X49&lt;&gt;0,+(Y49/X49)*100,0)</f>
        <v>22.593093862587317</v>
      </c>
      <c r="AA49" s="39">
        <f>+AA33-AA48</f>
        <v>64884102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65638740</v>
      </c>
      <c r="D52" s="48">
        <f t="shared" si="3"/>
        <v>0</v>
      </c>
      <c r="E52" s="49">
        <f t="shared" si="3"/>
        <v>64884102</v>
      </c>
      <c r="F52" s="50">
        <f t="shared" si="3"/>
        <v>64884102</v>
      </c>
      <c r="G52" s="50">
        <f t="shared" si="3"/>
        <v>5398990</v>
      </c>
      <c r="H52" s="50">
        <f t="shared" si="3"/>
        <v>5487024</v>
      </c>
      <c r="I52" s="50">
        <f t="shared" si="3"/>
        <v>6847314</v>
      </c>
      <c r="J52" s="50">
        <f t="shared" si="3"/>
        <v>17733328</v>
      </c>
      <c r="K52" s="50">
        <f t="shared" si="3"/>
        <v>6133833</v>
      </c>
      <c r="L52" s="50">
        <f t="shared" si="3"/>
        <v>11667146</v>
      </c>
      <c r="M52" s="50">
        <f t="shared" si="3"/>
        <v>4237396</v>
      </c>
      <c r="N52" s="50">
        <f t="shared" si="3"/>
        <v>22038375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39771703</v>
      </c>
      <c r="X52" s="50">
        <f t="shared" si="3"/>
        <v>32442042</v>
      </c>
      <c r="Y52" s="50">
        <f t="shared" si="3"/>
        <v>7329661</v>
      </c>
      <c r="Z52" s="51">
        <f>+IF(X52&lt;&gt;0,+(Y52/X52)*100,0)</f>
        <v>22.593093862587317</v>
      </c>
      <c r="AA52" s="48">
        <f>SUM(AA49:AA51)</f>
        <v>64884102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65638740</v>
      </c>
      <c r="D54" s="54">
        <f>+D52-D53</f>
        <v>0</v>
      </c>
      <c r="E54" s="55">
        <f t="shared" si="4"/>
        <v>64884102</v>
      </c>
      <c r="F54" s="56">
        <f t="shared" si="4"/>
        <v>64884102</v>
      </c>
      <c r="G54" s="56">
        <f t="shared" si="4"/>
        <v>5398990</v>
      </c>
      <c r="H54" s="56">
        <f t="shared" si="4"/>
        <v>5487024</v>
      </c>
      <c r="I54" s="56">
        <f t="shared" si="4"/>
        <v>6847314</v>
      </c>
      <c r="J54" s="56">
        <f t="shared" si="4"/>
        <v>17733328</v>
      </c>
      <c r="K54" s="56">
        <f t="shared" si="4"/>
        <v>6133833</v>
      </c>
      <c r="L54" s="56">
        <f t="shared" si="4"/>
        <v>11667146</v>
      </c>
      <c r="M54" s="56">
        <f t="shared" si="4"/>
        <v>4237396</v>
      </c>
      <c r="N54" s="56">
        <f t="shared" si="4"/>
        <v>22038375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39771703</v>
      </c>
      <c r="X54" s="56">
        <f t="shared" si="4"/>
        <v>32442042</v>
      </c>
      <c r="Y54" s="56">
        <f t="shared" si="4"/>
        <v>7329661</v>
      </c>
      <c r="Z54" s="57">
        <f>+IF(X54&lt;&gt;0,+(Y54/X54)*100,0)</f>
        <v>22.593093862587317</v>
      </c>
      <c r="AA54" s="54">
        <f>+AA52-AA53</f>
        <v>64884102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65638740</v>
      </c>
      <c r="D57" s="48">
        <f>SUM(D54:D56)</f>
        <v>0</v>
      </c>
      <c r="E57" s="49">
        <f t="shared" si="5"/>
        <v>64884102</v>
      </c>
      <c r="F57" s="50">
        <f t="shared" si="5"/>
        <v>64884102</v>
      </c>
      <c r="G57" s="50">
        <f t="shared" si="5"/>
        <v>5398990</v>
      </c>
      <c r="H57" s="50">
        <f t="shared" si="5"/>
        <v>5487024</v>
      </c>
      <c r="I57" s="50">
        <f t="shared" si="5"/>
        <v>6847314</v>
      </c>
      <c r="J57" s="50">
        <f t="shared" si="5"/>
        <v>17733328</v>
      </c>
      <c r="K57" s="50">
        <f t="shared" si="5"/>
        <v>6133833</v>
      </c>
      <c r="L57" s="50">
        <f t="shared" si="5"/>
        <v>11667146</v>
      </c>
      <c r="M57" s="50">
        <f t="shared" si="5"/>
        <v>4237396</v>
      </c>
      <c r="N57" s="50">
        <f t="shared" si="5"/>
        <v>22038375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39771703</v>
      </c>
      <c r="X57" s="50">
        <f t="shared" si="5"/>
        <v>32442042</v>
      </c>
      <c r="Y57" s="50">
        <f t="shared" si="5"/>
        <v>7329661</v>
      </c>
      <c r="Z57" s="51">
        <f>+IF(X57&lt;&gt;0,+(Y57/X57)*100,0)</f>
        <v>22.593093862587317</v>
      </c>
      <c r="AA57" s="48">
        <f>SUM(AA54:AA56)</f>
        <v>64884102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65638740</v>
      </c>
      <c r="D60" s="65">
        <f>SUM(D57:D59)</f>
        <v>0</v>
      </c>
      <c r="E60" s="66">
        <f t="shared" si="6"/>
        <v>64884102</v>
      </c>
      <c r="F60" s="67">
        <f t="shared" si="6"/>
        <v>64884102</v>
      </c>
      <c r="G60" s="67">
        <f t="shared" si="6"/>
        <v>5398990</v>
      </c>
      <c r="H60" s="67">
        <f t="shared" si="6"/>
        <v>5487024</v>
      </c>
      <c r="I60" s="67">
        <f t="shared" si="6"/>
        <v>6847314</v>
      </c>
      <c r="J60" s="67">
        <f t="shared" si="6"/>
        <v>17733328</v>
      </c>
      <c r="K60" s="67">
        <f t="shared" si="6"/>
        <v>6133833</v>
      </c>
      <c r="L60" s="67">
        <f t="shared" si="6"/>
        <v>11667146</v>
      </c>
      <c r="M60" s="67">
        <f t="shared" si="6"/>
        <v>4237396</v>
      </c>
      <c r="N60" s="67">
        <f t="shared" si="6"/>
        <v>22038375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39771703</v>
      </c>
      <c r="X60" s="67">
        <f t="shared" si="6"/>
        <v>32442042</v>
      </c>
      <c r="Y60" s="67">
        <f t="shared" si="6"/>
        <v>7329661</v>
      </c>
      <c r="Z60" s="68">
        <f>+IF(X60&lt;&gt;0,+(Y60/X60)*100,0)</f>
        <v>22.593093862587317</v>
      </c>
      <c r="AA60" s="65">
        <f>SUM(AA57:AA59)</f>
        <v>64884102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7872261</v>
      </c>
      <c r="D9" s="20"/>
      <c r="E9" s="21">
        <v>5211456</v>
      </c>
      <c r="F9" s="22">
        <v>5211456</v>
      </c>
      <c r="G9" s="22">
        <v>523717</v>
      </c>
      <c r="H9" s="22">
        <v>528567</v>
      </c>
      <c r="I9" s="22">
        <v>534752</v>
      </c>
      <c r="J9" s="22">
        <v>1587036</v>
      </c>
      <c r="K9" s="22">
        <v>534486</v>
      </c>
      <c r="L9" s="22">
        <v>538441</v>
      </c>
      <c r="M9" s="22">
        <v>532973</v>
      </c>
      <c r="N9" s="22">
        <v>1605900</v>
      </c>
      <c r="O9" s="22"/>
      <c r="P9" s="22"/>
      <c r="Q9" s="22"/>
      <c r="R9" s="22"/>
      <c r="S9" s="22"/>
      <c r="T9" s="22"/>
      <c r="U9" s="22"/>
      <c r="V9" s="22"/>
      <c r="W9" s="22">
        <v>3192936</v>
      </c>
      <c r="X9" s="22">
        <v>2584014</v>
      </c>
      <c r="Y9" s="22">
        <v>608922</v>
      </c>
      <c r="Z9" s="23">
        <v>23.564965205296875</v>
      </c>
      <c r="AA9" s="20">
        <v>5211456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609</v>
      </c>
      <c r="D17" s="20"/>
      <c r="E17" s="21">
        <v>2283</v>
      </c>
      <c r="F17" s="22">
        <v>2283</v>
      </c>
      <c r="G17" s="22"/>
      <c r="H17" s="22"/>
      <c r="I17" s="22">
        <v>1130</v>
      </c>
      <c r="J17" s="22">
        <v>1130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1130</v>
      </c>
      <c r="X17" s="22">
        <v>1132</v>
      </c>
      <c r="Y17" s="22">
        <v>-2</v>
      </c>
      <c r="Z17" s="23">
        <v>-0.17667844522968199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2317850</v>
      </c>
      <c r="J26" s="22">
        <v>2317850</v>
      </c>
      <c r="K26" s="22">
        <v>465600</v>
      </c>
      <c r="L26" s="22">
        <v>459650</v>
      </c>
      <c r="M26" s="22">
        <v>463800</v>
      </c>
      <c r="N26" s="22">
        <v>1389050</v>
      </c>
      <c r="O26" s="22"/>
      <c r="P26" s="22"/>
      <c r="Q26" s="22"/>
      <c r="R26" s="22"/>
      <c r="S26" s="22"/>
      <c r="T26" s="22"/>
      <c r="U26" s="22"/>
      <c r="V26" s="22"/>
      <c r="W26" s="22">
        <v>3706900</v>
      </c>
      <c r="X26" s="22"/>
      <c r="Y26" s="22">
        <v>3706900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7872870</v>
      </c>
      <c r="D33" s="29">
        <f t="shared" ref="D33:Y33" si="0">SUM(D6:D32)</f>
        <v>0</v>
      </c>
      <c r="E33" s="30">
        <f t="shared" si="0"/>
        <v>5213739</v>
      </c>
      <c r="F33" s="31">
        <f t="shared" si="0"/>
        <v>5213739</v>
      </c>
      <c r="G33" s="31">
        <f t="shared" si="0"/>
        <v>523717</v>
      </c>
      <c r="H33" s="31">
        <f t="shared" si="0"/>
        <v>528567</v>
      </c>
      <c r="I33" s="31">
        <f t="shared" si="0"/>
        <v>2853732</v>
      </c>
      <c r="J33" s="31">
        <f t="shared" si="0"/>
        <v>3906016</v>
      </c>
      <c r="K33" s="31">
        <f t="shared" si="0"/>
        <v>1000086</v>
      </c>
      <c r="L33" s="31">
        <f t="shared" si="0"/>
        <v>998091</v>
      </c>
      <c r="M33" s="31">
        <f t="shared" si="0"/>
        <v>996773</v>
      </c>
      <c r="N33" s="31">
        <f t="shared" si="0"/>
        <v>2994950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6900966</v>
      </c>
      <c r="X33" s="31">
        <f t="shared" si="0"/>
        <v>2585146</v>
      </c>
      <c r="Y33" s="31">
        <f t="shared" si="0"/>
        <v>4315820</v>
      </c>
      <c r="Z33" s="32">
        <f>+IF(X33&lt;&gt;0,+(Y33/X33)*100,0)</f>
        <v>166.94685716009849</v>
      </c>
      <c r="AA33" s="29">
        <f>SUM(AA6:AA32)</f>
        <v>5213739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9474453</v>
      </c>
      <c r="D35" s="20"/>
      <c r="E35" s="21">
        <v>11716843</v>
      </c>
      <c r="F35" s="22">
        <v>11716843</v>
      </c>
      <c r="G35" s="22">
        <v>758836</v>
      </c>
      <c r="H35" s="22">
        <v>837833</v>
      </c>
      <c r="I35" s="22">
        <v>788705</v>
      </c>
      <c r="J35" s="22">
        <v>2385374</v>
      </c>
      <c r="K35" s="22">
        <v>769990</v>
      </c>
      <c r="L35" s="22">
        <v>862710</v>
      </c>
      <c r="M35" s="22">
        <v>696782</v>
      </c>
      <c r="N35" s="22">
        <v>2329482</v>
      </c>
      <c r="O35" s="22"/>
      <c r="P35" s="22"/>
      <c r="Q35" s="22"/>
      <c r="R35" s="22"/>
      <c r="S35" s="22"/>
      <c r="T35" s="22"/>
      <c r="U35" s="22"/>
      <c r="V35" s="22"/>
      <c r="W35" s="22">
        <v>4714856</v>
      </c>
      <c r="X35" s="22">
        <v>5809600</v>
      </c>
      <c r="Y35" s="22">
        <v>-1094744</v>
      </c>
      <c r="Z35" s="23">
        <v>-18.843706967777472</v>
      </c>
      <c r="AA35" s="20">
        <v>11716843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199500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99167</v>
      </c>
      <c r="Y38" s="22">
        <v>-99167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25520686</v>
      </c>
      <c r="F39" s="22">
        <v>25520686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12656092</v>
      </c>
      <c r="Y39" s="22">
        <v>-12656092</v>
      </c>
      <c r="Z39" s="23">
        <v>-100</v>
      </c>
      <c r="AA39" s="20">
        <v>25520686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>
        <v>11100</v>
      </c>
      <c r="J42" s="22">
        <v>11100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11100</v>
      </c>
      <c r="X42" s="22">
        <v>100002</v>
      </c>
      <c r="Y42" s="22">
        <v>-88902</v>
      </c>
      <c r="Z42" s="23">
        <v>-88.900221995560088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>
        <v>465600</v>
      </c>
      <c r="L43" s="22">
        <v>459650</v>
      </c>
      <c r="M43" s="22">
        <v>463800</v>
      </c>
      <c r="N43" s="22">
        <v>1389050</v>
      </c>
      <c r="O43" s="22"/>
      <c r="P43" s="22"/>
      <c r="Q43" s="22"/>
      <c r="R43" s="22"/>
      <c r="S43" s="22"/>
      <c r="T43" s="22"/>
      <c r="U43" s="22"/>
      <c r="V43" s="22"/>
      <c r="W43" s="22">
        <v>3706900</v>
      </c>
      <c r="X43" s="22">
        <v>2975000</v>
      </c>
      <c r="Y43" s="22">
        <v>731900</v>
      </c>
      <c r="Z43" s="23">
        <v>24.601680672268909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3072794</v>
      </c>
      <c r="D45" s="20"/>
      <c r="E45" s="21">
        <v>500000</v>
      </c>
      <c r="F45" s="22">
        <v>500000</v>
      </c>
      <c r="G45" s="22">
        <v>28456</v>
      </c>
      <c r="H45" s="22">
        <v>119072</v>
      </c>
      <c r="I45" s="22">
        <v>125989</v>
      </c>
      <c r="J45" s="22">
        <v>273517</v>
      </c>
      <c r="K45" s="22">
        <v>125989</v>
      </c>
      <c r="L45" s="22">
        <v>125989</v>
      </c>
      <c r="M45" s="22">
        <v>125989</v>
      </c>
      <c r="N45" s="22">
        <v>377967</v>
      </c>
      <c r="O45" s="22"/>
      <c r="P45" s="22"/>
      <c r="Q45" s="22"/>
      <c r="R45" s="22"/>
      <c r="S45" s="22"/>
      <c r="T45" s="22"/>
      <c r="U45" s="22"/>
      <c r="V45" s="22"/>
      <c r="W45" s="22">
        <v>651484</v>
      </c>
      <c r="X45" s="22">
        <v>247917</v>
      </c>
      <c r="Y45" s="22">
        <v>403567</v>
      </c>
      <c r="Z45" s="23">
        <v>162.78310886304689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19035297</v>
      </c>
      <c r="D48" s="29">
        <f t="shared" ref="D48:Y48" si="1">SUM(D35:D47)</f>
        <v>0</v>
      </c>
      <c r="E48" s="30">
        <f t="shared" si="1"/>
        <v>44137529</v>
      </c>
      <c r="F48" s="31">
        <f t="shared" si="1"/>
        <v>44137529</v>
      </c>
      <c r="G48" s="31">
        <f t="shared" si="1"/>
        <v>1236642</v>
      </c>
      <c r="H48" s="31">
        <f t="shared" si="1"/>
        <v>1445055</v>
      </c>
      <c r="I48" s="31">
        <f t="shared" si="1"/>
        <v>2306144</v>
      </c>
      <c r="J48" s="31">
        <f t="shared" si="1"/>
        <v>4987841</v>
      </c>
      <c r="K48" s="31">
        <f t="shared" si="1"/>
        <v>1361579</v>
      </c>
      <c r="L48" s="31">
        <f t="shared" si="1"/>
        <v>1448349</v>
      </c>
      <c r="M48" s="31">
        <f t="shared" si="1"/>
        <v>1286571</v>
      </c>
      <c r="N48" s="31">
        <f t="shared" si="1"/>
        <v>4096499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9084340</v>
      </c>
      <c r="X48" s="31">
        <f t="shared" si="1"/>
        <v>21887778</v>
      </c>
      <c r="Y48" s="31">
        <f t="shared" si="1"/>
        <v>-12803438</v>
      </c>
      <c r="Z48" s="32">
        <f>+IF(X48&lt;&gt;0,+(Y48/X48)*100,0)</f>
        <v>-58.49583269713353</v>
      </c>
      <c r="AA48" s="29">
        <f>SUM(AA35:AA47)</f>
        <v>44137529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-11162427</v>
      </c>
      <c r="D49" s="39">
        <f t="shared" si="2"/>
        <v>0</v>
      </c>
      <c r="E49" s="40">
        <f t="shared" si="2"/>
        <v>-38923790</v>
      </c>
      <c r="F49" s="41">
        <f t="shared" si="2"/>
        <v>-38923790</v>
      </c>
      <c r="G49" s="41">
        <f t="shared" si="2"/>
        <v>-712925</v>
      </c>
      <c r="H49" s="41">
        <f t="shared" si="2"/>
        <v>-916488</v>
      </c>
      <c r="I49" s="41">
        <f t="shared" si="2"/>
        <v>547588</v>
      </c>
      <c r="J49" s="41">
        <f t="shared" si="2"/>
        <v>-1081825</v>
      </c>
      <c r="K49" s="41">
        <f t="shared" si="2"/>
        <v>-361493</v>
      </c>
      <c r="L49" s="41">
        <f t="shared" si="2"/>
        <v>-450258</v>
      </c>
      <c r="M49" s="41">
        <f t="shared" si="2"/>
        <v>-289798</v>
      </c>
      <c r="N49" s="41">
        <f t="shared" si="2"/>
        <v>-1101549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-2183374</v>
      </c>
      <c r="X49" s="41">
        <f t="shared" si="2"/>
        <v>-19302632</v>
      </c>
      <c r="Y49" s="41">
        <f t="shared" si="2"/>
        <v>17119258</v>
      </c>
      <c r="Z49" s="42">
        <f>+IF(X49&lt;&gt;0,+(Y49/X49)*100,0)</f>
        <v>-88.688723900450469</v>
      </c>
      <c r="AA49" s="39">
        <f>+AA33-AA48</f>
        <v>-38923790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-11162427</v>
      </c>
      <c r="D52" s="48">
        <f t="shared" si="3"/>
        <v>0</v>
      </c>
      <c r="E52" s="49">
        <f t="shared" si="3"/>
        <v>-38923790</v>
      </c>
      <c r="F52" s="50">
        <f t="shared" si="3"/>
        <v>-38923790</v>
      </c>
      <c r="G52" s="50">
        <f t="shared" si="3"/>
        <v>-712925</v>
      </c>
      <c r="H52" s="50">
        <f t="shared" si="3"/>
        <v>-916488</v>
      </c>
      <c r="I52" s="50">
        <f t="shared" si="3"/>
        <v>547588</v>
      </c>
      <c r="J52" s="50">
        <f t="shared" si="3"/>
        <v>-1081825</v>
      </c>
      <c r="K52" s="50">
        <f t="shared" si="3"/>
        <v>-361493</v>
      </c>
      <c r="L52" s="50">
        <f t="shared" si="3"/>
        <v>-450258</v>
      </c>
      <c r="M52" s="50">
        <f t="shared" si="3"/>
        <v>-289798</v>
      </c>
      <c r="N52" s="50">
        <f t="shared" si="3"/>
        <v>-1101549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-2183374</v>
      </c>
      <c r="X52" s="50">
        <f t="shared" si="3"/>
        <v>-19302632</v>
      </c>
      <c r="Y52" s="50">
        <f t="shared" si="3"/>
        <v>17119258</v>
      </c>
      <c r="Z52" s="51">
        <f>+IF(X52&lt;&gt;0,+(Y52/X52)*100,0)</f>
        <v>-88.688723900450469</v>
      </c>
      <c r="AA52" s="48">
        <f>SUM(AA49:AA51)</f>
        <v>-38923790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-11162427</v>
      </c>
      <c r="D54" s="54">
        <f>+D52-D53</f>
        <v>0</v>
      </c>
      <c r="E54" s="55">
        <f t="shared" si="4"/>
        <v>-38923790</v>
      </c>
      <c r="F54" s="56">
        <f t="shared" si="4"/>
        <v>-38923790</v>
      </c>
      <c r="G54" s="56">
        <f t="shared" si="4"/>
        <v>-712925</v>
      </c>
      <c r="H54" s="56">
        <f t="shared" si="4"/>
        <v>-916488</v>
      </c>
      <c r="I54" s="56">
        <f t="shared" si="4"/>
        <v>547588</v>
      </c>
      <c r="J54" s="56">
        <f t="shared" si="4"/>
        <v>-1081825</v>
      </c>
      <c r="K54" s="56">
        <f t="shared" si="4"/>
        <v>-361493</v>
      </c>
      <c r="L54" s="56">
        <f t="shared" si="4"/>
        <v>-450258</v>
      </c>
      <c r="M54" s="56">
        <f t="shared" si="4"/>
        <v>-289798</v>
      </c>
      <c r="N54" s="56">
        <f t="shared" si="4"/>
        <v>-1101549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-2183374</v>
      </c>
      <c r="X54" s="56">
        <f t="shared" si="4"/>
        <v>-19302632</v>
      </c>
      <c r="Y54" s="56">
        <f t="shared" si="4"/>
        <v>17119258</v>
      </c>
      <c r="Z54" s="57">
        <f>+IF(X54&lt;&gt;0,+(Y54/X54)*100,0)</f>
        <v>-88.688723900450469</v>
      </c>
      <c r="AA54" s="54">
        <f>+AA52-AA53</f>
        <v>-38923790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-11162427</v>
      </c>
      <c r="D57" s="48">
        <f>SUM(D54:D56)</f>
        <v>0</v>
      </c>
      <c r="E57" s="49">
        <f t="shared" si="5"/>
        <v>-38923790</v>
      </c>
      <c r="F57" s="50">
        <f t="shared" si="5"/>
        <v>-38923790</v>
      </c>
      <c r="G57" s="50">
        <f t="shared" si="5"/>
        <v>-712925</v>
      </c>
      <c r="H57" s="50">
        <f t="shared" si="5"/>
        <v>-916488</v>
      </c>
      <c r="I57" s="50">
        <f t="shared" si="5"/>
        <v>547588</v>
      </c>
      <c r="J57" s="50">
        <f t="shared" si="5"/>
        <v>-1081825</v>
      </c>
      <c r="K57" s="50">
        <f t="shared" si="5"/>
        <v>-361493</v>
      </c>
      <c r="L57" s="50">
        <f t="shared" si="5"/>
        <v>-450258</v>
      </c>
      <c r="M57" s="50">
        <f t="shared" si="5"/>
        <v>-289798</v>
      </c>
      <c r="N57" s="50">
        <f t="shared" si="5"/>
        <v>-1101549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-2183374</v>
      </c>
      <c r="X57" s="50">
        <f t="shared" si="5"/>
        <v>-19302632</v>
      </c>
      <c r="Y57" s="50">
        <f t="shared" si="5"/>
        <v>17119258</v>
      </c>
      <c r="Z57" s="51">
        <f>+IF(X57&lt;&gt;0,+(Y57/X57)*100,0)</f>
        <v>-88.688723900450469</v>
      </c>
      <c r="AA57" s="48">
        <f>SUM(AA54:AA56)</f>
        <v>-38923790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-11162427</v>
      </c>
      <c r="D60" s="65">
        <f>SUM(D57:D59)</f>
        <v>0</v>
      </c>
      <c r="E60" s="66">
        <f t="shared" si="6"/>
        <v>-38923790</v>
      </c>
      <c r="F60" s="67">
        <f t="shared" si="6"/>
        <v>-38923790</v>
      </c>
      <c r="G60" s="67">
        <f t="shared" si="6"/>
        <v>-712925</v>
      </c>
      <c r="H60" s="67">
        <f t="shared" si="6"/>
        <v>-916488</v>
      </c>
      <c r="I60" s="67">
        <f t="shared" si="6"/>
        <v>547588</v>
      </c>
      <c r="J60" s="67">
        <f t="shared" si="6"/>
        <v>-1081825</v>
      </c>
      <c r="K60" s="67">
        <f t="shared" si="6"/>
        <v>-361493</v>
      </c>
      <c r="L60" s="67">
        <f t="shared" si="6"/>
        <v>-450258</v>
      </c>
      <c r="M60" s="67">
        <f t="shared" si="6"/>
        <v>-289798</v>
      </c>
      <c r="N60" s="67">
        <f t="shared" si="6"/>
        <v>-1101549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-2183374</v>
      </c>
      <c r="X60" s="67">
        <f t="shared" si="6"/>
        <v>-19302632</v>
      </c>
      <c r="Y60" s="67">
        <f t="shared" si="6"/>
        <v>17119258</v>
      </c>
      <c r="Z60" s="68">
        <f>+IF(X60&lt;&gt;0,+(Y60/X60)*100,0)</f>
        <v>-88.688723900450469</v>
      </c>
      <c r="AA60" s="65">
        <f>SUM(AA57:AA59)</f>
        <v>-38923790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24145362</v>
      </c>
      <c r="D9" s="20"/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>
        <v>2127673</v>
      </c>
      <c r="L9" s="22">
        <v>2124911</v>
      </c>
      <c r="M9" s="22">
        <v>2127032</v>
      </c>
      <c r="N9" s="22">
        <v>6379616</v>
      </c>
      <c r="O9" s="22"/>
      <c r="P9" s="22"/>
      <c r="Q9" s="22"/>
      <c r="R9" s="22"/>
      <c r="S9" s="22"/>
      <c r="T9" s="22"/>
      <c r="U9" s="22"/>
      <c r="V9" s="22"/>
      <c r="W9" s="22">
        <v>12677395</v>
      </c>
      <c r="X9" s="22">
        <v>14474994</v>
      </c>
      <c r="Y9" s="22">
        <v>-1797599</v>
      </c>
      <c r="Z9" s="23">
        <v>-12.41865108890546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5991966</v>
      </c>
      <c r="D13" s="20"/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>
        <v>523606</v>
      </c>
      <c r="L13" s="22">
        <v>517535</v>
      </c>
      <c r="M13" s="22">
        <v>524466</v>
      </c>
      <c r="N13" s="22">
        <v>1565607</v>
      </c>
      <c r="O13" s="22"/>
      <c r="P13" s="22"/>
      <c r="Q13" s="22"/>
      <c r="R13" s="22"/>
      <c r="S13" s="22"/>
      <c r="T13" s="22"/>
      <c r="U13" s="22"/>
      <c r="V13" s="22"/>
      <c r="W13" s="22">
        <v>3111597</v>
      </c>
      <c r="X13" s="22">
        <v>2148066</v>
      </c>
      <c r="Y13" s="22">
        <v>963531</v>
      </c>
      <c r="Z13" s="23">
        <v>44.855744655890462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946845</v>
      </c>
      <c r="Y26" s="22">
        <v>-946845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3094981</v>
      </c>
      <c r="D29" s="20"/>
      <c r="E29" s="21">
        <v>1126000</v>
      </c>
      <c r="F29" s="22">
        <v>1126000</v>
      </c>
      <c r="G29" s="22">
        <v>266974</v>
      </c>
      <c r="H29" s="22">
        <v>263598</v>
      </c>
      <c r="I29" s="22">
        <v>261544</v>
      </c>
      <c r="J29" s="22">
        <v>792116</v>
      </c>
      <c r="K29" s="22">
        <v>265241</v>
      </c>
      <c r="L29" s="22">
        <v>265241</v>
      </c>
      <c r="M29" s="22">
        <v>271072</v>
      </c>
      <c r="N29" s="22">
        <v>801554</v>
      </c>
      <c r="O29" s="22"/>
      <c r="P29" s="22"/>
      <c r="Q29" s="22"/>
      <c r="R29" s="22"/>
      <c r="S29" s="22"/>
      <c r="T29" s="22"/>
      <c r="U29" s="22"/>
      <c r="V29" s="22"/>
      <c r="W29" s="22">
        <v>1593670</v>
      </c>
      <c r="X29" s="22">
        <v>562998</v>
      </c>
      <c r="Y29" s="22">
        <v>1030672</v>
      </c>
      <c r="Z29" s="23">
        <v>183.06850113144276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33232309</v>
      </c>
      <c r="D33" s="29">
        <f t="shared" ref="D33:Y33" si="0">SUM(D6:D32)</f>
        <v>0</v>
      </c>
      <c r="E33" s="30">
        <f t="shared" si="0"/>
        <v>35792401</v>
      </c>
      <c r="F33" s="31">
        <f t="shared" si="0"/>
        <v>35792401</v>
      </c>
      <c r="G33" s="31">
        <f t="shared" si="0"/>
        <v>2881031</v>
      </c>
      <c r="H33" s="31">
        <f t="shared" si="0"/>
        <v>2877067</v>
      </c>
      <c r="I33" s="31">
        <f t="shared" si="0"/>
        <v>2877787</v>
      </c>
      <c r="J33" s="31">
        <f t="shared" si="0"/>
        <v>8635885</v>
      </c>
      <c r="K33" s="31">
        <f t="shared" si="0"/>
        <v>2916520</v>
      </c>
      <c r="L33" s="31">
        <f t="shared" si="0"/>
        <v>2907687</v>
      </c>
      <c r="M33" s="31">
        <f t="shared" si="0"/>
        <v>2922570</v>
      </c>
      <c r="N33" s="31">
        <f t="shared" si="0"/>
        <v>8746777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17382662</v>
      </c>
      <c r="X33" s="31">
        <f t="shared" si="0"/>
        <v>18132903</v>
      </c>
      <c r="Y33" s="31">
        <f t="shared" si="0"/>
        <v>-750241</v>
      </c>
      <c r="Z33" s="32">
        <f>+IF(X33&lt;&gt;0,+(Y33/X33)*100,0)</f>
        <v>-4.1374566444214693</v>
      </c>
      <c r="AA33" s="29">
        <f>SUM(AA6:AA32)</f>
        <v>35792401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18891690</v>
      </c>
      <c r="D35" s="20"/>
      <c r="E35" s="21">
        <v>23035908</v>
      </c>
      <c r="F35" s="22">
        <v>23035908</v>
      </c>
      <c r="G35" s="22">
        <v>1379866</v>
      </c>
      <c r="H35" s="22">
        <v>1910873</v>
      </c>
      <c r="I35" s="22">
        <v>1439351</v>
      </c>
      <c r="J35" s="22">
        <v>4730090</v>
      </c>
      <c r="K35" s="22">
        <v>1657012</v>
      </c>
      <c r="L35" s="22">
        <v>1507860</v>
      </c>
      <c r="M35" s="22">
        <v>1379413</v>
      </c>
      <c r="N35" s="22">
        <v>4544285</v>
      </c>
      <c r="O35" s="22"/>
      <c r="P35" s="22"/>
      <c r="Q35" s="22"/>
      <c r="R35" s="22"/>
      <c r="S35" s="22"/>
      <c r="T35" s="22"/>
      <c r="U35" s="22"/>
      <c r="V35" s="22"/>
      <c r="W35" s="22">
        <v>9274375</v>
      </c>
      <c r="X35" s="22">
        <v>11517906</v>
      </c>
      <c r="Y35" s="22">
        <v>-2243531</v>
      </c>
      <c r="Z35" s="23">
        <v>-19.47863613403339</v>
      </c>
      <c r="AA35" s="20">
        <v>23035908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17428506</v>
      </c>
      <c r="F39" s="22">
        <v>17428506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8714250</v>
      </c>
      <c r="Y39" s="22">
        <v>-8714250</v>
      </c>
      <c r="Z39" s="23">
        <v>-100</v>
      </c>
      <c r="AA39" s="20">
        <v>17428506</v>
      </c>
    </row>
    <row r="40" spans="1:27" x14ac:dyDescent="0.25">
      <c r="A40" s="19" t="s">
        <v>66</v>
      </c>
      <c r="B40" s="15" t="s">
        <v>32</v>
      </c>
      <c r="C40" s="20">
        <v>5179590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6294074</v>
      </c>
      <c r="D42" s="20"/>
      <c r="E42" s="21">
        <v>6294073</v>
      </c>
      <c r="F42" s="22">
        <v>6294073</v>
      </c>
      <c r="G42" s="22">
        <v>524506</v>
      </c>
      <c r="H42" s="22">
        <v>524506</v>
      </c>
      <c r="I42" s="22">
        <v>524506</v>
      </c>
      <c r="J42" s="22">
        <v>1573518</v>
      </c>
      <c r="K42" s="22">
        <v>524506</v>
      </c>
      <c r="L42" s="22">
        <v>524506</v>
      </c>
      <c r="M42" s="22">
        <v>524506</v>
      </c>
      <c r="N42" s="22">
        <v>1573518</v>
      </c>
      <c r="O42" s="22"/>
      <c r="P42" s="22"/>
      <c r="Q42" s="22"/>
      <c r="R42" s="22"/>
      <c r="S42" s="22"/>
      <c r="T42" s="22"/>
      <c r="U42" s="22"/>
      <c r="V42" s="22"/>
      <c r="W42" s="22">
        <v>3147036</v>
      </c>
      <c r="X42" s="22">
        <v>3147036</v>
      </c>
      <c r="Y42" s="22"/>
      <c r="Z42" s="23"/>
      <c r="AA42" s="20">
        <v>6294073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1012637</v>
      </c>
      <c r="D44" s="20"/>
      <c r="E44" s="21">
        <v>7499988</v>
      </c>
      <c r="F44" s="22">
        <v>7499988</v>
      </c>
      <c r="G44" s="22">
        <v>4409</v>
      </c>
      <c r="H44" s="22">
        <v>70199</v>
      </c>
      <c r="I44" s="22">
        <v>79730</v>
      </c>
      <c r="J44" s="22">
        <v>154338</v>
      </c>
      <c r="K44" s="22">
        <v>90360</v>
      </c>
      <c r="L44" s="22">
        <v>84169</v>
      </c>
      <c r="M44" s="22">
        <v>55542</v>
      </c>
      <c r="N44" s="22">
        <v>230071</v>
      </c>
      <c r="O44" s="22"/>
      <c r="P44" s="22"/>
      <c r="Q44" s="22"/>
      <c r="R44" s="22"/>
      <c r="S44" s="22"/>
      <c r="T44" s="22"/>
      <c r="U44" s="22"/>
      <c r="V44" s="22"/>
      <c r="W44" s="22">
        <v>384409</v>
      </c>
      <c r="X44" s="22">
        <v>3749994</v>
      </c>
      <c r="Y44" s="22">
        <v>-3365585</v>
      </c>
      <c r="Z44" s="23">
        <v>-89.749076931856422</v>
      </c>
      <c r="AA44" s="20">
        <v>7499988</v>
      </c>
    </row>
    <row r="45" spans="1:27" x14ac:dyDescent="0.25">
      <c r="A45" s="19" t="s">
        <v>70</v>
      </c>
      <c r="B45" s="15" t="s">
        <v>32</v>
      </c>
      <c r="C45" s="20">
        <v>293763</v>
      </c>
      <c r="D45" s="20"/>
      <c r="E45" s="21">
        <v>132252</v>
      </c>
      <c r="F45" s="22">
        <v>132252</v>
      </c>
      <c r="G45" s="22">
        <v>10578</v>
      </c>
      <c r="H45" s="22">
        <v>23595</v>
      </c>
      <c r="I45" s="22">
        <v>13692</v>
      </c>
      <c r="J45" s="22">
        <v>47865</v>
      </c>
      <c r="K45" s="22">
        <v>16482</v>
      </c>
      <c r="L45" s="22">
        <v>12089</v>
      </c>
      <c r="M45" s="22">
        <v>10806</v>
      </c>
      <c r="N45" s="22">
        <v>39377</v>
      </c>
      <c r="O45" s="22"/>
      <c r="P45" s="22"/>
      <c r="Q45" s="22"/>
      <c r="R45" s="22"/>
      <c r="S45" s="22"/>
      <c r="T45" s="22"/>
      <c r="U45" s="22"/>
      <c r="V45" s="22"/>
      <c r="W45" s="22">
        <v>87242</v>
      </c>
      <c r="X45" s="22">
        <v>66126</v>
      </c>
      <c r="Y45" s="22">
        <v>21116</v>
      </c>
      <c r="Z45" s="23">
        <v>31.932976438919635</v>
      </c>
      <c r="AA45" s="20">
        <v>132252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31671754</v>
      </c>
      <c r="D48" s="29">
        <f t="shared" ref="D48:Y48" si="1">SUM(D35:D47)</f>
        <v>0</v>
      </c>
      <c r="E48" s="30">
        <f t="shared" si="1"/>
        <v>55390727</v>
      </c>
      <c r="F48" s="31">
        <f t="shared" si="1"/>
        <v>55390727</v>
      </c>
      <c r="G48" s="31">
        <f t="shared" si="1"/>
        <v>1919359</v>
      </c>
      <c r="H48" s="31">
        <f t="shared" si="1"/>
        <v>2529173</v>
      </c>
      <c r="I48" s="31">
        <f t="shared" si="1"/>
        <v>2057279</v>
      </c>
      <c r="J48" s="31">
        <f t="shared" si="1"/>
        <v>6505811</v>
      </c>
      <c r="K48" s="31">
        <f t="shared" si="1"/>
        <v>2288360</v>
      </c>
      <c r="L48" s="31">
        <f t="shared" si="1"/>
        <v>2128624</v>
      </c>
      <c r="M48" s="31">
        <f t="shared" si="1"/>
        <v>1970267</v>
      </c>
      <c r="N48" s="31">
        <f t="shared" si="1"/>
        <v>6387251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12893062</v>
      </c>
      <c r="X48" s="31">
        <f t="shared" si="1"/>
        <v>27695310</v>
      </c>
      <c r="Y48" s="31">
        <f t="shared" si="1"/>
        <v>-14802248</v>
      </c>
      <c r="Z48" s="32">
        <f>+IF(X48&lt;&gt;0,+(Y48/X48)*100,0)</f>
        <v>-53.44676770182388</v>
      </c>
      <c r="AA48" s="29">
        <f>SUM(AA35:AA47)</f>
        <v>55390727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1560555</v>
      </c>
      <c r="D49" s="39">
        <f t="shared" si="2"/>
        <v>0</v>
      </c>
      <c r="E49" s="40">
        <f t="shared" si="2"/>
        <v>-19598326</v>
      </c>
      <c r="F49" s="41">
        <f t="shared" si="2"/>
        <v>-19598326</v>
      </c>
      <c r="G49" s="41">
        <f t="shared" si="2"/>
        <v>961672</v>
      </c>
      <c r="H49" s="41">
        <f t="shared" si="2"/>
        <v>347894</v>
      </c>
      <c r="I49" s="41">
        <f t="shared" si="2"/>
        <v>820508</v>
      </c>
      <c r="J49" s="41">
        <f t="shared" si="2"/>
        <v>2130074</v>
      </c>
      <c r="K49" s="41">
        <f t="shared" si="2"/>
        <v>628160</v>
      </c>
      <c r="L49" s="41">
        <f t="shared" si="2"/>
        <v>779063</v>
      </c>
      <c r="M49" s="41">
        <f t="shared" si="2"/>
        <v>952303</v>
      </c>
      <c r="N49" s="41">
        <f t="shared" si="2"/>
        <v>2359526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4489600</v>
      </c>
      <c r="X49" s="41">
        <f t="shared" si="2"/>
        <v>-9562407</v>
      </c>
      <c r="Y49" s="41">
        <f t="shared" si="2"/>
        <v>14052007</v>
      </c>
      <c r="Z49" s="42">
        <f>+IF(X49&lt;&gt;0,+(Y49/X49)*100,0)</f>
        <v>-146.9505219763183</v>
      </c>
      <c r="AA49" s="39">
        <f>+AA33-AA48</f>
        <v>-19598326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1560555</v>
      </c>
      <c r="D52" s="48">
        <f t="shared" si="3"/>
        <v>0</v>
      </c>
      <c r="E52" s="49">
        <f t="shared" si="3"/>
        <v>-19598326</v>
      </c>
      <c r="F52" s="50">
        <f t="shared" si="3"/>
        <v>-19598326</v>
      </c>
      <c r="G52" s="50">
        <f t="shared" si="3"/>
        <v>961672</v>
      </c>
      <c r="H52" s="50">
        <f t="shared" si="3"/>
        <v>347894</v>
      </c>
      <c r="I52" s="50">
        <f t="shared" si="3"/>
        <v>820508</v>
      </c>
      <c r="J52" s="50">
        <f t="shared" si="3"/>
        <v>2130074</v>
      </c>
      <c r="K52" s="50">
        <f t="shared" si="3"/>
        <v>628160</v>
      </c>
      <c r="L52" s="50">
        <f t="shared" si="3"/>
        <v>779063</v>
      </c>
      <c r="M52" s="50">
        <f t="shared" si="3"/>
        <v>952303</v>
      </c>
      <c r="N52" s="50">
        <f t="shared" si="3"/>
        <v>2359526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4489600</v>
      </c>
      <c r="X52" s="50">
        <f t="shared" si="3"/>
        <v>-9562407</v>
      </c>
      <c r="Y52" s="50">
        <f t="shared" si="3"/>
        <v>14052007</v>
      </c>
      <c r="Z52" s="51">
        <f>+IF(X52&lt;&gt;0,+(Y52/X52)*100,0)</f>
        <v>-146.9505219763183</v>
      </c>
      <c r="AA52" s="48">
        <f>SUM(AA49:AA51)</f>
        <v>-19598326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1560555</v>
      </c>
      <c r="D54" s="54">
        <f>+D52-D53</f>
        <v>0</v>
      </c>
      <c r="E54" s="55">
        <f t="shared" si="4"/>
        <v>-19598326</v>
      </c>
      <c r="F54" s="56">
        <f t="shared" si="4"/>
        <v>-19598326</v>
      </c>
      <c r="G54" s="56">
        <f t="shared" si="4"/>
        <v>961672</v>
      </c>
      <c r="H54" s="56">
        <f t="shared" si="4"/>
        <v>347894</v>
      </c>
      <c r="I54" s="56">
        <f t="shared" si="4"/>
        <v>820508</v>
      </c>
      <c r="J54" s="56">
        <f t="shared" si="4"/>
        <v>2130074</v>
      </c>
      <c r="K54" s="56">
        <f t="shared" si="4"/>
        <v>628160</v>
      </c>
      <c r="L54" s="56">
        <f t="shared" si="4"/>
        <v>779063</v>
      </c>
      <c r="M54" s="56">
        <f t="shared" si="4"/>
        <v>952303</v>
      </c>
      <c r="N54" s="56">
        <f t="shared" si="4"/>
        <v>2359526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4489600</v>
      </c>
      <c r="X54" s="56">
        <f t="shared" si="4"/>
        <v>-9562407</v>
      </c>
      <c r="Y54" s="56">
        <f t="shared" si="4"/>
        <v>14052007</v>
      </c>
      <c r="Z54" s="57">
        <f>+IF(X54&lt;&gt;0,+(Y54/X54)*100,0)</f>
        <v>-146.9505219763183</v>
      </c>
      <c r="AA54" s="54">
        <f>+AA52-AA53</f>
        <v>-19598326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1560555</v>
      </c>
      <c r="D57" s="48">
        <f>SUM(D54:D56)</f>
        <v>0</v>
      </c>
      <c r="E57" s="49">
        <f t="shared" si="5"/>
        <v>-19598326</v>
      </c>
      <c r="F57" s="50">
        <f t="shared" si="5"/>
        <v>-19598326</v>
      </c>
      <c r="G57" s="50">
        <f t="shared" si="5"/>
        <v>961672</v>
      </c>
      <c r="H57" s="50">
        <f t="shared" si="5"/>
        <v>347894</v>
      </c>
      <c r="I57" s="50">
        <f t="shared" si="5"/>
        <v>820508</v>
      </c>
      <c r="J57" s="50">
        <f t="shared" si="5"/>
        <v>2130074</v>
      </c>
      <c r="K57" s="50">
        <f t="shared" si="5"/>
        <v>628160</v>
      </c>
      <c r="L57" s="50">
        <f t="shared" si="5"/>
        <v>779063</v>
      </c>
      <c r="M57" s="50">
        <f t="shared" si="5"/>
        <v>952303</v>
      </c>
      <c r="N57" s="50">
        <f t="shared" si="5"/>
        <v>2359526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4489600</v>
      </c>
      <c r="X57" s="50">
        <f t="shared" si="5"/>
        <v>-9562407</v>
      </c>
      <c r="Y57" s="50">
        <f t="shared" si="5"/>
        <v>14052007</v>
      </c>
      <c r="Z57" s="51">
        <f>+IF(X57&lt;&gt;0,+(Y57/X57)*100,0)</f>
        <v>-146.9505219763183</v>
      </c>
      <c r="AA57" s="48">
        <f>SUM(AA54:AA56)</f>
        <v>-19598326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1560555</v>
      </c>
      <c r="D60" s="65">
        <f>SUM(D57:D59)</f>
        <v>0</v>
      </c>
      <c r="E60" s="66">
        <f t="shared" si="6"/>
        <v>-19598326</v>
      </c>
      <c r="F60" s="67">
        <f t="shared" si="6"/>
        <v>-19598326</v>
      </c>
      <c r="G60" s="67">
        <f t="shared" si="6"/>
        <v>961672</v>
      </c>
      <c r="H60" s="67">
        <f t="shared" si="6"/>
        <v>347894</v>
      </c>
      <c r="I60" s="67">
        <f t="shared" si="6"/>
        <v>820508</v>
      </c>
      <c r="J60" s="67">
        <f t="shared" si="6"/>
        <v>2130074</v>
      </c>
      <c r="K60" s="67">
        <f t="shared" si="6"/>
        <v>628160</v>
      </c>
      <c r="L60" s="67">
        <f t="shared" si="6"/>
        <v>779063</v>
      </c>
      <c r="M60" s="67">
        <f t="shared" si="6"/>
        <v>952303</v>
      </c>
      <c r="N60" s="67">
        <f t="shared" si="6"/>
        <v>2359526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4489600</v>
      </c>
      <c r="X60" s="67">
        <f t="shared" si="6"/>
        <v>-9562407</v>
      </c>
      <c r="Y60" s="67">
        <f t="shared" si="6"/>
        <v>14052007</v>
      </c>
      <c r="Z60" s="68">
        <f>+IF(X60&lt;&gt;0,+(Y60/X60)*100,0)</f>
        <v>-146.9505219763183</v>
      </c>
      <c r="AA60" s="65">
        <f>SUM(AA57:AA59)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13511197</v>
      </c>
      <c r="D9" s="20"/>
      <c r="E9" s="21">
        <v>15223404</v>
      </c>
      <c r="F9" s="22">
        <v>15223404</v>
      </c>
      <c r="G9" s="22">
        <v>1293888</v>
      </c>
      <c r="H9" s="22">
        <v>1248762</v>
      </c>
      <c r="I9" s="22">
        <v>1252305</v>
      </c>
      <c r="J9" s="22">
        <v>3794955</v>
      </c>
      <c r="K9" s="22">
        <v>1290342</v>
      </c>
      <c r="L9" s="22">
        <v>1310784</v>
      </c>
      <c r="M9" s="22">
        <v>916848</v>
      </c>
      <c r="N9" s="22">
        <v>3517974</v>
      </c>
      <c r="O9" s="22"/>
      <c r="P9" s="22"/>
      <c r="Q9" s="22"/>
      <c r="R9" s="22"/>
      <c r="S9" s="22"/>
      <c r="T9" s="22"/>
      <c r="U9" s="22"/>
      <c r="V9" s="22"/>
      <c r="W9" s="22">
        <v>7312929</v>
      </c>
      <c r="X9" s="22">
        <v>7611690</v>
      </c>
      <c r="Y9" s="22">
        <v>-298761</v>
      </c>
      <c r="Z9" s="23">
        <v>-3.9250284759363554</v>
      </c>
      <c r="AA9" s="20">
        <v>15223404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535710</v>
      </c>
      <c r="D13" s="20"/>
      <c r="E13" s="21">
        <v>256704</v>
      </c>
      <c r="F13" s="22">
        <v>256704</v>
      </c>
      <c r="G13" s="22">
        <v>48864</v>
      </c>
      <c r="H13" s="22">
        <v>40084</v>
      </c>
      <c r="I13" s="22">
        <v>29737</v>
      </c>
      <c r="J13" s="22">
        <v>118685</v>
      </c>
      <c r="K13" s="22">
        <v>35905</v>
      </c>
      <c r="L13" s="22">
        <v>41041</v>
      </c>
      <c r="M13" s="22">
        <v>38982</v>
      </c>
      <c r="N13" s="22">
        <v>115928</v>
      </c>
      <c r="O13" s="22"/>
      <c r="P13" s="22"/>
      <c r="Q13" s="22"/>
      <c r="R13" s="22"/>
      <c r="S13" s="22"/>
      <c r="T13" s="22"/>
      <c r="U13" s="22"/>
      <c r="V13" s="22"/>
      <c r="W13" s="22">
        <v>234613</v>
      </c>
      <c r="X13" s="22">
        <v>128352</v>
      </c>
      <c r="Y13" s="22">
        <v>106261</v>
      </c>
      <c r="Z13" s="23">
        <v>82.788737222637749</v>
      </c>
      <c r="AA13" s="20">
        <v>256704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112356313</v>
      </c>
      <c r="D26" s="20"/>
      <c r="E26" s="21">
        <v>115945568</v>
      </c>
      <c r="F26" s="22">
        <v>115945568</v>
      </c>
      <c r="G26" s="22">
        <v>48310653</v>
      </c>
      <c r="H26" s="22"/>
      <c r="I26" s="22"/>
      <c r="J26" s="22">
        <v>48310653</v>
      </c>
      <c r="K26" s="22"/>
      <c r="L26" s="22"/>
      <c r="M26" s="22">
        <v>37723250</v>
      </c>
      <c r="N26" s="22">
        <v>37723250</v>
      </c>
      <c r="O26" s="22"/>
      <c r="P26" s="22"/>
      <c r="Q26" s="22"/>
      <c r="R26" s="22"/>
      <c r="S26" s="22"/>
      <c r="T26" s="22"/>
      <c r="U26" s="22"/>
      <c r="V26" s="22"/>
      <c r="W26" s="22">
        <v>86033903</v>
      </c>
      <c r="X26" s="22">
        <v>115945568</v>
      </c>
      <c r="Y26" s="22">
        <v>-29911665</v>
      </c>
      <c r="Z26" s="23">
        <v>-25.798023603627524</v>
      </c>
      <c r="AA26" s="20">
        <v>115945568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126403220</v>
      </c>
      <c r="D33" s="29">
        <f t="shared" ref="D33:Y33" si="0">SUM(D6:D32)</f>
        <v>0</v>
      </c>
      <c r="E33" s="30">
        <f t="shared" si="0"/>
        <v>131425676</v>
      </c>
      <c r="F33" s="31">
        <f t="shared" si="0"/>
        <v>131425676</v>
      </c>
      <c r="G33" s="31">
        <f t="shared" si="0"/>
        <v>49653405</v>
      </c>
      <c r="H33" s="31">
        <f t="shared" si="0"/>
        <v>1288846</v>
      </c>
      <c r="I33" s="31">
        <f t="shared" si="0"/>
        <v>1282042</v>
      </c>
      <c r="J33" s="31">
        <f t="shared" si="0"/>
        <v>52224293</v>
      </c>
      <c r="K33" s="31">
        <f t="shared" si="0"/>
        <v>1326247</v>
      </c>
      <c r="L33" s="31">
        <f t="shared" si="0"/>
        <v>1351825</v>
      </c>
      <c r="M33" s="31">
        <f t="shared" si="0"/>
        <v>38679080</v>
      </c>
      <c r="N33" s="31">
        <f t="shared" si="0"/>
        <v>41357152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93581445</v>
      </c>
      <c r="X33" s="31">
        <f t="shared" si="0"/>
        <v>123685610</v>
      </c>
      <c r="Y33" s="31">
        <f t="shared" si="0"/>
        <v>-30104165</v>
      </c>
      <c r="Z33" s="32">
        <f>+IF(X33&lt;&gt;0,+(Y33/X33)*100,0)</f>
        <v>-24.339262263411239</v>
      </c>
      <c r="AA33" s="29">
        <f>SUM(AA6:AA32)</f>
        <v>131425676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118885353</v>
      </c>
      <c r="D35" s="20"/>
      <c r="E35" s="21">
        <v>91820412</v>
      </c>
      <c r="F35" s="22">
        <v>91820412</v>
      </c>
      <c r="G35" s="22">
        <v>11396290</v>
      </c>
      <c r="H35" s="22">
        <v>9565692</v>
      </c>
      <c r="I35" s="22">
        <v>8801564</v>
      </c>
      <c r="J35" s="22">
        <v>29763546</v>
      </c>
      <c r="K35" s="22">
        <v>2713704</v>
      </c>
      <c r="L35" s="22">
        <v>14607239</v>
      </c>
      <c r="M35" s="22">
        <v>15568640</v>
      </c>
      <c r="N35" s="22">
        <v>32889583</v>
      </c>
      <c r="O35" s="22"/>
      <c r="P35" s="22"/>
      <c r="Q35" s="22"/>
      <c r="R35" s="22"/>
      <c r="S35" s="22"/>
      <c r="T35" s="22"/>
      <c r="U35" s="22"/>
      <c r="V35" s="22"/>
      <c r="W35" s="22">
        <v>62653129</v>
      </c>
      <c r="X35" s="22">
        <v>45910284</v>
      </c>
      <c r="Y35" s="22">
        <v>16742845</v>
      </c>
      <c r="Z35" s="23">
        <v>36.468615615621111</v>
      </c>
      <c r="AA35" s="20">
        <v>91820412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1662798</v>
      </c>
      <c r="D38" s="20"/>
      <c r="E38" s="21">
        <v>2397922</v>
      </c>
      <c r="F38" s="22">
        <v>2397922</v>
      </c>
      <c r="G38" s="22"/>
      <c r="H38" s="22">
        <v>28000</v>
      </c>
      <c r="I38" s="22">
        <v>28995</v>
      </c>
      <c r="J38" s="22">
        <v>56995</v>
      </c>
      <c r="K38" s="22"/>
      <c r="L38" s="22">
        <v>170139</v>
      </c>
      <c r="M38" s="22">
        <v>27280</v>
      </c>
      <c r="N38" s="22">
        <v>197419</v>
      </c>
      <c r="O38" s="22"/>
      <c r="P38" s="22"/>
      <c r="Q38" s="22"/>
      <c r="R38" s="22"/>
      <c r="S38" s="22"/>
      <c r="T38" s="22"/>
      <c r="U38" s="22"/>
      <c r="V38" s="22"/>
      <c r="W38" s="22">
        <v>254414</v>
      </c>
      <c r="X38" s="22">
        <v>1198968</v>
      </c>
      <c r="Y38" s="22">
        <v>-944554</v>
      </c>
      <c r="Z38" s="23">
        <v>-78.780584636120395</v>
      </c>
      <c r="AA38" s="20">
        <v>2397922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1025382</v>
      </c>
      <c r="D40" s="20"/>
      <c r="E40" s="21">
        <v>231516</v>
      </c>
      <c r="F40" s="22">
        <v>231516</v>
      </c>
      <c r="G40" s="22">
        <v>21492</v>
      </c>
      <c r="H40" s="22">
        <v>21492</v>
      </c>
      <c r="I40" s="22">
        <v>171792</v>
      </c>
      <c r="J40" s="22">
        <v>214776</v>
      </c>
      <c r="K40" s="22">
        <v>93058</v>
      </c>
      <c r="L40" s="22">
        <v>74658</v>
      </c>
      <c r="M40" s="22">
        <v>74658</v>
      </c>
      <c r="N40" s="22">
        <v>242374</v>
      </c>
      <c r="O40" s="22"/>
      <c r="P40" s="22"/>
      <c r="Q40" s="22"/>
      <c r="R40" s="22"/>
      <c r="S40" s="22"/>
      <c r="T40" s="22"/>
      <c r="U40" s="22"/>
      <c r="V40" s="22"/>
      <c r="W40" s="22">
        <v>457150</v>
      </c>
      <c r="X40" s="22">
        <v>115776</v>
      </c>
      <c r="Y40" s="22">
        <v>341374</v>
      </c>
      <c r="Z40" s="23">
        <v>294.85731066887786</v>
      </c>
      <c r="AA40" s="20">
        <v>231516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11983823</v>
      </c>
      <c r="D42" s="20"/>
      <c r="E42" s="21">
        <v>7082472</v>
      </c>
      <c r="F42" s="22">
        <v>7082472</v>
      </c>
      <c r="G42" s="22"/>
      <c r="H42" s="22">
        <v>426522</v>
      </c>
      <c r="I42" s="22"/>
      <c r="J42" s="22">
        <v>426522</v>
      </c>
      <c r="K42" s="22">
        <v>294183</v>
      </c>
      <c r="L42" s="22">
        <v>322720</v>
      </c>
      <c r="M42" s="22">
        <v>361522</v>
      </c>
      <c r="N42" s="22">
        <v>978425</v>
      </c>
      <c r="O42" s="22"/>
      <c r="P42" s="22"/>
      <c r="Q42" s="22"/>
      <c r="R42" s="22"/>
      <c r="S42" s="22"/>
      <c r="T42" s="22"/>
      <c r="U42" s="22"/>
      <c r="V42" s="22"/>
      <c r="W42" s="22">
        <v>1404947</v>
      </c>
      <c r="X42" s="22">
        <v>3541242</v>
      </c>
      <c r="Y42" s="22">
        <v>-2136295</v>
      </c>
      <c r="Z42" s="23">
        <v>-60.326151107436324</v>
      </c>
      <c r="AA42" s="20">
        <v>7082472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1390252</v>
      </c>
      <c r="D45" s="20"/>
      <c r="E45" s="21">
        <v>7624498</v>
      </c>
      <c r="F45" s="22">
        <v>7624498</v>
      </c>
      <c r="G45" s="22">
        <v>186667</v>
      </c>
      <c r="H45" s="22">
        <v>99410</v>
      </c>
      <c r="I45" s="22">
        <v>90804</v>
      </c>
      <c r="J45" s="22">
        <v>376881</v>
      </c>
      <c r="K45" s="22">
        <v>87741</v>
      </c>
      <c r="L45" s="22">
        <v>102506</v>
      </c>
      <c r="M45" s="22">
        <v>77279</v>
      </c>
      <c r="N45" s="22">
        <v>267526</v>
      </c>
      <c r="O45" s="22"/>
      <c r="P45" s="22"/>
      <c r="Q45" s="22"/>
      <c r="R45" s="22"/>
      <c r="S45" s="22"/>
      <c r="T45" s="22"/>
      <c r="U45" s="22"/>
      <c r="V45" s="22"/>
      <c r="W45" s="22">
        <v>644407</v>
      </c>
      <c r="X45" s="22">
        <v>3812292</v>
      </c>
      <c r="Y45" s="22">
        <v>-3167885</v>
      </c>
      <c r="Z45" s="23">
        <v>-83.096599106259433</v>
      </c>
      <c r="AA45" s="20">
        <v>7624498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134947608</v>
      </c>
      <c r="D48" s="29">
        <f t="shared" ref="D48:Y48" si="1">SUM(D35:D47)</f>
        <v>0</v>
      </c>
      <c r="E48" s="30">
        <f t="shared" si="1"/>
        <v>109156820</v>
      </c>
      <c r="F48" s="31">
        <f t="shared" si="1"/>
        <v>109156820</v>
      </c>
      <c r="G48" s="31">
        <f t="shared" si="1"/>
        <v>11604449</v>
      </c>
      <c r="H48" s="31">
        <f t="shared" si="1"/>
        <v>10141116</v>
      </c>
      <c r="I48" s="31">
        <f t="shared" si="1"/>
        <v>9093155</v>
      </c>
      <c r="J48" s="31">
        <f t="shared" si="1"/>
        <v>30838720</v>
      </c>
      <c r="K48" s="31">
        <f t="shared" si="1"/>
        <v>3188686</v>
      </c>
      <c r="L48" s="31">
        <f t="shared" si="1"/>
        <v>15277262</v>
      </c>
      <c r="M48" s="31">
        <f t="shared" si="1"/>
        <v>16109379</v>
      </c>
      <c r="N48" s="31">
        <f t="shared" si="1"/>
        <v>34575327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65414047</v>
      </c>
      <c r="X48" s="31">
        <f t="shared" si="1"/>
        <v>54578562</v>
      </c>
      <c r="Y48" s="31">
        <f t="shared" si="1"/>
        <v>10835485</v>
      </c>
      <c r="Z48" s="32">
        <f>+IF(X48&lt;&gt;0,+(Y48/X48)*100,0)</f>
        <v>19.853005654491227</v>
      </c>
      <c r="AA48" s="29">
        <f>SUM(AA35:AA47)</f>
        <v>109156820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-8544388</v>
      </c>
      <c r="D49" s="39">
        <f t="shared" si="2"/>
        <v>0</v>
      </c>
      <c r="E49" s="40">
        <f t="shared" si="2"/>
        <v>22268856</v>
      </c>
      <c r="F49" s="41">
        <f t="shared" si="2"/>
        <v>22268856</v>
      </c>
      <c r="G49" s="41">
        <f t="shared" si="2"/>
        <v>38048956</v>
      </c>
      <c r="H49" s="41">
        <f t="shared" si="2"/>
        <v>-8852270</v>
      </c>
      <c r="I49" s="41">
        <f t="shared" si="2"/>
        <v>-7811113</v>
      </c>
      <c r="J49" s="41">
        <f t="shared" si="2"/>
        <v>21385573</v>
      </c>
      <c r="K49" s="41">
        <f t="shared" si="2"/>
        <v>-1862439</v>
      </c>
      <c r="L49" s="41">
        <f t="shared" si="2"/>
        <v>-13925437</v>
      </c>
      <c r="M49" s="41">
        <f t="shared" si="2"/>
        <v>22569701</v>
      </c>
      <c r="N49" s="41">
        <f t="shared" si="2"/>
        <v>6781825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28167398</v>
      </c>
      <c r="X49" s="41">
        <f t="shared" si="2"/>
        <v>69107048</v>
      </c>
      <c r="Y49" s="41">
        <f t="shared" si="2"/>
        <v>-40939650</v>
      </c>
      <c r="Z49" s="42">
        <f>+IF(X49&lt;&gt;0,+(Y49/X49)*100,0)</f>
        <v>-59.240918523968787</v>
      </c>
      <c r="AA49" s="39">
        <f>+AA33-AA48</f>
        <v>22268856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-8544388</v>
      </c>
      <c r="D52" s="48">
        <f t="shared" si="3"/>
        <v>0</v>
      </c>
      <c r="E52" s="49">
        <f t="shared" si="3"/>
        <v>22268856</v>
      </c>
      <c r="F52" s="50">
        <f t="shared" si="3"/>
        <v>22268856</v>
      </c>
      <c r="G52" s="50">
        <f t="shared" si="3"/>
        <v>38048956</v>
      </c>
      <c r="H52" s="50">
        <f t="shared" si="3"/>
        <v>-8852270</v>
      </c>
      <c r="I52" s="50">
        <f t="shared" si="3"/>
        <v>-7811113</v>
      </c>
      <c r="J52" s="50">
        <f t="shared" si="3"/>
        <v>21385573</v>
      </c>
      <c r="K52" s="50">
        <f t="shared" si="3"/>
        <v>-1862439</v>
      </c>
      <c r="L52" s="50">
        <f t="shared" si="3"/>
        <v>-13925437</v>
      </c>
      <c r="M52" s="50">
        <f t="shared" si="3"/>
        <v>22569701</v>
      </c>
      <c r="N52" s="50">
        <f t="shared" si="3"/>
        <v>6781825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28167398</v>
      </c>
      <c r="X52" s="50">
        <f t="shared" si="3"/>
        <v>69107048</v>
      </c>
      <c r="Y52" s="50">
        <f t="shared" si="3"/>
        <v>-40939650</v>
      </c>
      <c r="Z52" s="51">
        <f>+IF(X52&lt;&gt;0,+(Y52/X52)*100,0)</f>
        <v>-59.240918523968787</v>
      </c>
      <c r="AA52" s="48">
        <f>SUM(AA49:AA51)</f>
        <v>22268856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-8544388</v>
      </c>
      <c r="D54" s="54">
        <f>+D52-D53</f>
        <v>0</v>
      </c>
      <c r="E54" s="55">
        <f t="shared" si="4"/>
        <v>22268856</v>
      </c>
      <c r="F54" s="56">
        <f t="shared" si="4"/>
        <v>22268856</v>
      </c>
      <c r="G54" s="56">
        <f t="shared" si="4"/>
        <v>38048956</v>
      </c>
      <c r="H54" s="56">
        <f t="shared" si="4"/>
        <v>-8852270</v>
      </c>
      <c r="I54" s="56">
        <f t="shared" si="4"/>
        <v>-7811113</v>
      </c>
      <c r="J54" s="56">
        <f t="shared" si="4"/>
        <v>21385573</v>
      </c>
      <c r="K54" s="56">
        <f t="shared" si="4"/>
        <v>-1862439</v>
      </c>
      <c r="L54" s="56">
        <f t="shared" si="4"/>
        <v>-13925437</v>
      </c>
      <c r="M54" s="56">
        <f t="shared" si="4"/>
        <v>22569701</v>
      </c>
      <c r="N54" s="56">
        <f t="shared" si="4"/>
        <v>6781825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28167398</v>
      </c>
      <c r="X54" s="56">
        <f t="shared" si="4"/>
        <v>69107048</v>
      </c>
      <c r="Y54" s="56">
        <f t="shared" si="4"/>
        <v>-40939650</v>
      </c>
      <c r="Z54" s="57">
        <f>+IF(X54&lt;&gt;0,+(Y54/X54)*100,0)</f>
        <v>-59.240918523968787</v>
      </c>
      <c r="AA54" s="54">
        <f>+AA52-AA53</f>
        <v>22268856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-8544388</v>
      </c>
      <c r="D57" s="48">
        <f>SUM(D54:D56)</f>
        <v>0</v>
      </c>
      <c r="E57" s="49">
        <f t="shared" si="5"/>
        <v>22268856</v>
      </c>
      <c r="F57" s="50">
        <f t="shared" si="5"/>
        <v>22268856</v>
      </c>
      <c r="G57" s="50">
        <f t="shared" si="5"/>
        <v>38048956</v>
      </c>
      <c r="H57" s="50">
        <f t="shared" si="5"/>
        <v>-8852270</v>
      </c>
      <c r="I57" s="50">
        <f t="shared" si="5"/>
        <v>-7811113</v>
      </c>
      <c r="J57" s="50">
        <f t="shared" si="5"/>
        <v>21385573</v>
      </c>
      <c r="K57" s="50">
        <f t="shared" si="5"/>
        <v>-1862439</v>
      </c>
      <c r="L57" s="50">
        <f t="shared" si="5"/>
        <v>-13925437</v>
      </c>
      <c r="M57" s="50">
        <f t="shared" si="5"/>
        <v>22569701</v>
      </c>
      <c r="N57" s="50">
        <f t="shared" si="5"/>
        <v>6781825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28167398</v>
      </c>
      <c r="X57" s="50">
        <f t="shared" si="5"/>
        <v>69107048</v>
      </c>
      <c r="Y57" s="50">
        <f t="shared" si="5"/>
        <v>-40939650</v>
      </c>
      <c r="Z57" s="51">
        <f>+IF(X57&lt;&gt;0,+(Y57/X57)*100,0)</f>
        <v>-59.240918523968787</v>
      </c>
      <c r="AA57" s="48">
        <f>SUM(AA54:AA56)</f>
        <v>22268856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-8544388</v>
      </c>
      <c r="D60" s="65">
        <f>SUM(D57:D59)</f>
        <v>0</v>
      </c>
      <c r="E60" s="66">
        <f t="shared" si="6"/>
        <v>22268856</v>
      </c>
      <c r="F60" s="67">
        <f t="shared" si="6"/>
        <v>22268856</v>
      </c>
      <c r="G60" s="67">
        <f t="shared" si="6"/>
        <v>38048956</v>
      </c>
      <c r="H60" s="67">
        <f t="shared" si="6"/>
        <v>-8852270</v>
      </c>
      <c r="I60" s="67">
        <f t="shared" si="6"/>
        <v>-7811113</v>
      </c>
      <c r="J60" s="67">
        <f t="shared" si="6"/>
        <v>21385573</v>
      </c>
      <c r="K60" s="67">
        <f t="shared" si="6"/>
        <v>-1862439</v>
      </c>
      <c r="L60" s="67">
        <f t="shared" si="6"/>
        <v>-13925437</v>
      </c>
      <c r="M60" s="67">
        <f t="shared" si="6"/>
        <v>22569701</v>
      </c>
      <c r="N60" s="67">
        <f t="shared" si="6"/>
        <v>6781825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28167398</v>
      </c>
      <c r="X60" s="67">
        <f t="shared" si="6"/>
        <v>69107048</v>
      </c>
      <c r="Y60" s="67">
        <f t="shared" si="6"/>
        <v>-40939650</v>
      </c>
      <c r="Z60" s="68">
        <f>+IF(X60&lt;&gt;0,+(Y60/X60)*100,0)</f>
        <v>-59.240918523968787</v>
      </c>
      <c r="AA60" s="65">
        <f>SUM(AA57:AA59)</f>
        <v>22268856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9995389</v>
      </c>
      <c r="D9" s="20"/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>
        <v>892499</v>
      </c>
      <c r="L9" s="22">
        <v>891072</v>
      </c>
      <c r="M9" s="22">
        <v>891009</v>
      </c>
      <c r="N9" s="22">
        <v>2674580</v>
      </c>
      <c r="O9" s="22"/>
      <c r="P9" s="22"/>
      <c r="Q9" s="22"/>
      <c r="R9" s="22"/>
      <c r="S9" s="22"/>
      <c r="T9" s="22"/>
      <c r="U9" s="22"/>
      <c r="V9" s="22"/>
      <c r="W9" s="22">
        <v>5299650</v>
      </c>
      <c r="X9" s="22">
        <v>5325648</v>
      </c>
      <c r="Y9" s="22">
        <v>-25998</v>
      </c>
      <c r="Z9" s="23">
        <v>-0.48816594712981404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3149000</v>
      </c>
      <c r="D26" s="20"/>
      <c r="E26" s="21">
        <v>2929000</v>
      </c>
      <c r="F26" s="22">
        <v>2929000</v>
      </c>
      <c r="G26" s="22"/>
      <c r="H26" s="22"/>
      <c r="I26" s="22"/>
      <c r="J26" s="22"/>
      <c r="K26" s="22"/>
      <c r="L26" s="22"/>
      <c r="M26" s="22">
        <v>2929000</v>
      </c>
      <c r="N26" s="22">
        <v>2929000</v>
      </c>
      <c r="O26" s="22"/>
      <c r="P26" s="22"/>
      <c r="Q26" s="22"/>
      <c r="R26" s="22"/>
      <c r="S26" s="22"/>
      <c r="T26" s="22"/>
      <c r="U26" s="22"/>
      <c r="V26" s="22"/>
      <c r="W26" s="22">
        <v>2929000</v>
      </c>
      <c r="X26" s="22">
        <v>1464498</v>
      </c>
      <c r="Y26" s="22">
        <v>1464502</v>
      </c>
      <c r="Z26" s="23">
        <v>100.00027313113435</v>
      </c>
      <c r="AA26" s="20">
        <v>2929000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13144389</v>
      </c>
      <c r="D33" s="29">
        <f t="shared" ref="D33:Y33" si="0">SUM(D6:D32)</f>
        <v>0</v>
      </c>
      <c r="E33" s="30">
        <f t="shared" si="0"/>
        <v>13580296</v>
      </c>
      <c r="F33" s="31">
        <f t="shared" si="0"/>
        <v>13580296</v>
      </c>
      <c r="G33" s="31">
        <f t="shared" si="0"/>
        <v>874513</v>
      </c>
      <c r="H33" s="31">
        <f t="shared" si="0"/>
        <v>874513</v>
      </c>
      <c r="I33" s="31">
        <f t="shared" si="0"/>
        <v>876044</v>
      </c>
      <c r="J33" s="31">
        <f t="shared" si="0"/>
        <v>2625070</v>
      </c>
      <c r="K33" s="31">
        <f t="shared" si="0"/>
        <v>892499</v>
      </c>
      <c r="L33" s="31">
        <f t="shared" si="0"/>
        <v>891072</v>
      </c>
      <c r="M33" s="31">
        <f t="shared" si="0"/>
        <v>3820009</v>
      </c>
      <c r="N33" s="31">
        <f t="shared" si="0"/>
        <v>5603580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8228650</v>
      </c>
      <c r="X33" s="31">
        <f t="shared" si="0"/>
        <v>6790146</v>
      </c>
      <c r="Y33" s="31">
        <f t="shared" si="0"/>
        <v>1438504</v>
      </c>
      <c r="Z33" s="32">
        <f>+IF(X33&lt;&gt;0,+(Y33/X33)*100,0)</f>
        <v>21.185170392507025</v>
      </c>
      <c r="AA33" s="29">
        <f>SUM(AA6:AA32)</f>
        <v>13580296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38020738</v>
      </c>
      <c r="D35" s="20"/>
      <c r="E35" s="21">
        <v>40430756</v>
      </c>
      <c r="F35" s="22">
        <v>40430756</v>
      </c>
      <c r="G35" s="22">
        <v>2962792</v>
      </c>
      <c r="H35" s="22">
        <v>1682204</v>
      </c>
      <c r="I35" s="22"/>
      <c r="J35" s="22">
        <v>4644996</v>
      </c>
      <c r="K35" s="22">
        <v>3004193</v>
      </c>
      <c r="L35" s="22">
        <v>2890886</v>
      </c>
      <c r="M35" s="22">
        <v>4113095</v>
      </c>
      <c r="N35" s="22">
        <v>10008174</v>
      </c>
      <c r="O35" s="22"/>
      <c r="P35" s="22"/>
      <c r="Q35" s="22"/>
      <c r="R35" s="22"/>
      <c r="S35" s="22"/>
      <c r="T35" s="22"/>
      <c r="U35" s="22"/>
      <c r="V35" s="22"/>
      <c r="W35" s="22">
        <v>14653170</v>
      </c>
      <c r="X35" s="22">
        <v>20215380</v>
      </c>
      <c r="Y35" s="22">
        <v>-5562210</v>
      </c>
      <c r="Z35" s="23">
        <v>-27.514743724827333</v>
      </c>
      <c r="AA35" s="20">
        <v>40430756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3105654</v>
      </c>
      <c r="D38" s="20"/>
      <c r="E38" s="21">
        <v>9530000</v>
      </c>
      <c r="F38" s="22">
        <v>9530000</v>
      </c>
      <c r="G38" s="22"/>
      <c r="H38" s="22"/>
      <c r="I38" s="22">
        <v>271</v>
      </c>
      <c r="J38" s="22">
        <v>271</v>
      </c>
      <c r="K38" s="22">
        <v>34860</v>
      </c>
      <c r="L38" s="22"/>
      <c r="M38" s="22">
        <v>573750</v>
      </c>
      <c r="N38" s="22">
        <v>608610</v>
      </c>
      <c r="O38" s="22"/>
      <c r="P38" s="22"/>
      <c r="Q38" s="22"/>
      <c r="R38" s="22"/>
      <c r="S38" s="22"/>
      <c r="T38" s="22"/>
      <c r="U38" s="22"/>
      <c r="V38" s="22"/>
      <c r="W38" s="22">
        <v>608881</v>
      </c>
      <c r="X38" s="22">
        <v>4765002</v>
      </c>
      <c r="Y38" s="22">
        <v>-4156121</v>
      </c>
      <c r="Z38" s="23">
        <v>-87.221810190216075</v>
      </c>
      <c r="AA38" s="20">
        <v>9530000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105099437</v>
      </c>
      <c r="F39" s="22">
        <v>105099437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52549716</v>
      </c>
      <c r="Y39" s="22">
        <v>-52549716</v>
      </c>
      <c r="Z39" s="23">
        <v>-100</v>
      </c>
      <c r="AA39" s="20">
        <v>105099437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134203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>
        <v>3640</v>
      </c>
      <c r="L42" s="22">
        <v>54500</v>
      </c>
      <c r="M42" s="22">
        <v>48600</v>
      </c>
      <c r="N42" s="22">
        <v>106740</v>
      </c>
      <c r="O42" s="22"/>
      <c r="P42" s="22"/>
      <c r="Q42" s="22"/>
      <c r="R42" s="22"/>
      <c r="S42" s="22"/>
      <c r="T42" s="22"/>
      <c r="U42" s="22"/>
      <c r="V42" s="22"/>
      <c r="W42" s="22">
        <v>106740</v>
      </c>
      <c r="X42" s="22">
        <v>49998</v>
      </c>
      <c r="Y42" s="22">
        <v>56742</v>
      </c>
      <c r="Z42" s="23">
        <v>113.48853954158167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556791</v>
      </c>
      <c r="D45" s="20"/>
      <c r="E45" s="21">
        <v>700703</v>
      </c>
      <c r="F45" s="22">
        <v>700703</v>
      </c>
      <c r="G45" s="22">
        <v>34503</v>
      </c>
      <c r="H45" s="22">
        <v>97830</v>
      </c>
      <c r="I45" s="22"/>
      <c r="J45" s="22">
        <v>132333</v>
      </c>
      <c r="K45" s="22">
        <v>26760</v>
      </c>
      <c r="L45" s="22">
        <v>44627</v>
      </c>
      <c r="M45" s="22">
        <v>47227</v>
      </c>
      <c r="N45" s="22">
        <v>118614</v>
      </c>
      <c r="O45" s="22"/>
      <c r="P45" s="22"/>
      <c r="Q45" s="22"/>
      <c r="R45" s="22"/>
      <c r="S45" s="22"/>
      <c r="T45" s="22"/>
      <c r="U45" s="22"/>
      <c r="V45" s="22"/>
      <c r="W45" s="22">
        <v>250947</v>
      </c>
      <c r="X45" s="22">
        <v>350352</v>
      </c>
      <c r="Y45" s="22">
        <v>-99405</v>
      </c>
      <c r="Z45" s="23">
        <v>-28.372893547061238</v>
      </c>
      <c r="AA45" s="20">
        <v>700703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41817386</v>
      </c>
      <c r="D48" s="29">
        <f t="shared" ref="D48:Y48" si="1">SUM(D35:D47)</f>
        <v>0</v>
      </c>
      <c r="E48" s="30">
        <f t="shared" si="1"/>
        <v>155860896</v>
      </c>
      <c r="F48" s="31">
        <f t="shared" si="1"/>
        <v>155860896</v>
      </c>
      <c r="G48" s="31">
        <f t="shared" si="1"/>
        <v>2997295</v>
      </c>
      <c r="H48" s="31">
        <f t="shared" si="1"/>
        <v>1780034</v>
      </c>
      <c r="I48" s="31">
        <f t="shared" si="1"/>
        <v>271</v>
      </c>
      <c r="J48" s="31">
        <f t="shared" si="1"/>
        <v>4777600</v>
      </c>
      <c r="K48" s="31">
        <f t="shared" si="1"/>
        <v>3069453</v>
      </c>
      <c r="L48" s="31">
        <f t="shared" si="1"/>
        <v>2990013</v>
      </c>
      <c r="M48" s="31">
        <f t="shared" si="1"/>
        <v>4782672</v>
      </c>
      <c r="N48" s="31">
        <f t="shared" si="1"/>
        <v>10842138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15619738</v>
      </c>
      <c r="X48" s="31">
        <f t="shared" si="1"/>
        <v>77930448</v>
      </c>
      <c r="Y48" s="31">
        <f t="shared" si="1"/>
        <v>-62310710</v>
      </c>
      <c r="Z48" s="32">
        <f>+IF(X48&lt;&gt;0,+(Y48/X48)*100,0)</f>
        <v>-79.95682252461836</v>
      </c>
      <c r="AA48" s="29">
        <f>SUM(AA35:AA47)</f>
        <v>155860896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-28672997</v>
      </c>
      <c r="D49" s="39">
        <f t="shared" si="2"/>
        <v>0</v>
      </c>
      <c r="E49" s="40">
        <f t="shared" si="2"/>
        <v>-142280600</v>
      </c>
      <c r="F49" s="41">
        <f t="shared" si="2"/>
        <v>-142280600</v>
      </c>
      <c r="G49" s="41">
        <f t="shared" si="2"/>
        <v>-2122782</v>
      </c>
      <c r="H49" s="41">
        <f t="shared" si="2"/>
        <v>-905521</v>
      </c>
      <c r="I49" s="41">
        <f t="shared" si="2"/>
        <v>875773</v>
      </c>
      <c r="J49" s="41">
        <f t="shared" si="2"/>
        <v>-2152530</v>
      </c>
      <c r="K49" s="41">
        <f t="shared" si="2"/>
        <v>-2176954</v>
      </c>
      <c r="L49" s="41">
        <f t="shared" si="2"/>
        <v>-2098941</v>
      </c>
      <c r="M49" s="41">
        <f t="shared" si="2"/>
        <v>-962663</v>
      </c>
      <c r="N49" s="41">
        <f t="shared" si="2"/>
        <v>-5238558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-7391088</v>
      </c>
      <c r="X49" s="41">
        <f t="shared" si="2"/>
        <v>-71140302</v>
      </c>
      <c r="Y49" s="41">
        <f t="shared" si="2"/>
        <v>63749214</v>
      </c>
      <c r="Z49" s="42">
        <f>+IF(X49&lt;&gt;0,+(Y49/X49)*100,0)</f>
        <v>-89.610547337850775</v>
      </c>
      <c r="AA49" s="39">
        <f>+AA33-AA48</f>
        <v>-142280600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-28672997</v>
      </c>
      <c r="D52" s="48">
        <f t="shared" si="3"/>
        <v>0</v>
      </c>
      <c r="E52" s="49">
        <f t="shared" si="3"/>
        <v>-142280600</v>
      </c>
      <c r="F52" s="50">
        <f t="shared" si="3"/>
        <v>-142280600</v>
      </c>
      <c r="G52" s="50">
        <f t="shared" si="3"/>
        <v>-2122782</v>
      </c>
      <c r="H52" s="50">
        <f t="shared" si="3"/>
        <v>-905521</v>
      </c>
      <c r="I52" s="50">
        <f t="shared" si="3"/>
        <v>875773</v>
      </c>
      <c r="J52" s="50">
        <f t="shared" si="3"/>
        <v>-2152530</v>
      </c>
      <c r="K52" s="50">
        <f t="shared" si="3"/>
        <v>-2176954</v>
      </c>
      <c r="L52" s="50">
        <f t="shared" si="3"/>
        <v>-2098941</v>
      </c>
      <c r="M52" s="50">
        <f t="shared" si="3"/>
        <v>-962663</v>
      </c>
      <c r="N52" s="50">
        <f t="shared" si="3"/>
        <v>-5238558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-7391088</v>
      </c>
      <c r="X52" s="50">
        <f t="shared" si="3"/>
        <v>-71140302</v>
      </c>
      <c r="Y52" s="50">
        <f t="shared" si="3"/>
        <v>63749214</v>
      </c>
      <c r="Z52" s="51">
        <f>+IF(X52&lt;&gt;0,+(Y52/X52)*100,0)</f>
        <v>-89.610547337850775</v>
      </c>
      <c r="AA52" s="48">
        <f>SUM(AA49:AA51)</f>
        <v>-142280600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-28672997</v>
      </c>
      <c r="D54" s="54">
        <f>+D52-D53</f>
        <v>0</v>
      </c>
      <c r="E54" s="55">
        <f t="shared" si="4"/>
        <v>-142280600</v>
      </c>
      <c r="F54" s="56">
        <f t="shared" si="4"/>
        <v>-142280600</v>
      </c>
      <c r="G54" s="56">
        <f t="shared" si="4"/>
        <v>-2122782</v>
      </c>
      <c r="H54" s="56">
        <f t="shared" si="4"/>
        <v>-905521</v>
      </c>
      <c r="I54" s="56">
        <f t="shared" si="4"/>
        <v>875773</v>
      </c>
      <c r="J54" s="56">
        <f t="shared" si="4"/>
        <v>-2152530</v>
      </c>
      <c r="K54" s="56">
        <f t="shared" si="4"/>
        <v>-2176954</v>
      </c>
      <c r="L54" s="56">
        <f t="shared" si="4"/>
        <v>-2098941</v>
      </c>
      <c r="M54" s="56">
        <f t="shared" si="4"/>
        <v>-962663</v>
      </c>
      <c r="N54" s="56">
        <f t="shared" si="4"/>
        <v>-5238558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-7391088</v>
      </c>
      <c r="X54" s="56">
        <f t="shared" si="4"/>
        <v>-71140302</v>
      </c>
      <c r="Y54" s="56">
        <f t="shared" si="4"/>
        <v>63749214</v>
      </c>
      <c r="Z54" s="57">
        <f>+IF(X54&lt;&gt;0,+(Y54/X54)*100,0)</f>
        <v>-89.610547337850775</v>
      </c>
      <c r="AA54" s="54">
        <f>+AA52-AA53</f>
        <v>-142280600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-28672997</v>
      </c>
      <c r="D57" s="48">
        <f>SUM(D54:D56)</f>
        <v>0</v>
      </c>
      <c r="E57" s="49">
        <f t="shared" si="5"/>
        <v>-142280600</v>
      </c>
      <c r="F57" s="50">
        <f t="shared" si="5"/>
        <v>-142280600</v>
      </c>
      <c r="G57" s="50">
        <f t="shared" si="5"/>
        <v>-2122782</v>
      </c>
      <c r="H57" s="50">
        <f t="shared" si="5"/>
        <v>-905521</v>
      </c>
      <c r="I57" s="50">
        <f t="shared" si="5"/>
        <v>875773</v>
      </c>
      <c r="J57" s="50">
        <f t="shared" si="5"/>
        <v>-2152530</v>
      </c>
      <c r="K57" s="50">
        <f t="shared" si="5"/>
        <v>-2176954</v>
      </c>
      <c r="L57" s="50">
        <f t="shared" si="5"/>
        <v>-2098941</v>
      </c>
      <c r="M57" s="50">
        <f t="shared" si="5"/>
        <v>-962663</v>
      </c>
      <c r="N57" s="50">
        <f t="shared" si="5"/>
        <v>-5238558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-7391088</v>
      </c>
      <c r="X57" s="50">
        <f t="shared" si="5"/>
        <v>-71140302</v>
      </c>
      <c r="Y57" s="50">
        <f t="shared" si="5"/>
        <v>63749214</v>
      </c>
      <c r="Z57" s="51">
        <f>+IF(X57&lt;&gt;0,+(Y57/X57)*100,0)</f>
        <v>-89.610547337850775</v>
      </c>
      <c r="AA57" s="48">
        <f>SUM(AA54:AA56)</f>
        <v>-142280600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-28672997</v>
      </c>
      <c r="D60" s="65">
        <f>SUM(D57:D59)</f>
        <v>0</v>
      </c>
      <c r="E60" s="66">
        <f t="shared" si="6"/>
        <v>-142280600</v>
      </c>
      <c r="F60" s="67">
        <f t="shared" si="6"/>
        <v>-142280600</v>
      </c>
      <c r="G60" s="67">
        <f t="shared" si="6"/>
        <v>-2122782</v>
      </c>
      <c r="H60" s="67">
        <f t="shared" si="6"/>
        <v>-905521</v>
      </c>
      <c r="I60" s="67">
        <f t="shared" si="6"/>
        <v>875773</v>
      </c>
      <c r="J60" s="67">
        <f t="shared" si="6"/>
        <v>-2152530</v>
      </c>
      <c r="K60" s="67">
        <f t="shared" si="6"/>
        <v>-2176954</v>
      </c>
      <c r="L60" s="67">
        <f t="shared" si="6"/>
        <v>-2098941</v>
      </c>
      <c r="M60" s="67">
        <f t="shared" si="6"/>
        <v>-962663</v>
      </c>
      <c r="N60" s="67">
        <f t="shared" si="6"/>
        <v>-5238558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-7391088</v>
      </c>
      <c r="X60" s="67">
        <f t="shared" si="6"/>
        <v>-71140302</v>
      </c>
      <c r="Y60" s="67">
        <f t="shared" si="6"/>
        <v>63749214</v>
      </c>
      <c r="Z60" s="68">
        <f>+IF(X60&lt;&gt;0,+(Y60/X60)*100,0)</f>
        <v>-89.610547337850775</v>
      </c>
      <c r="AA60" s="65">
        <f>SUM(AA57:AA59)</f>
        <v>-142280600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166003757</v>
      </c>
      <c r="D9" s="20"/>
      <c r="E9" s="21">
        <v>175910934</v>
      </c>
      <c r="F9" s="22">
        <v>175910934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>
        <v>14573013</v>
      </c>
      <c r="L9" s="22">
        <v>15502502</v>
      </c>
      <c r="M9" s="22">
        <v>15217994</v>
      </c>
      <c r="N9" s="22">
        <v>45293509</v>
      </c>
      <c r="O9" s="22"/>
      <c r="P9" s="22"/>
      <c r="Q9" s="22"/>
      <c r="R9" s="22"/>
      <c r="S9" s="22"/>
      <c r="T9" s="22"/>
      <c r="U9" s="22"/>
      <c r="V9" s="22"/>
      <c r="W9" s="22">
        <v>91093223</v>
      </c>
      <c r="X9" s="22">
        <v>87955422</v>
      </c>
      <c r="Y9" s="22">
        <v>3137801</v>
      </c>
      <c r="Z9" s="23">
        <v>3.5674901315350409</v>
      </c>
      <c r="AA9" s="20">
        <v>175910934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183074168</v>
      </c>
      <c r="D26" s="20"/>
      <c r="E26" s="21">
        <v>183074168</v>
      </c>
      <c r="F26" s="22">
        <v>183074168</v>
      </c>
      <c r="G26" s="22"/>
      <c r="H26" s="22"/>
      <c r="I26" s="22">
        <v>183074168</v>
      </c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91537080</v>
      </c>
      <c r="Y26" s="22">
        <v>91537088</v>
      </c>
      <c r="Z26" s="23">
        <v>100.00000873962772</v>
      </c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349077925</v>
      </c>
      <c r="D33" s="29">
        <f t="shared" ref="D33:Y33" si="0">SUM(D6:D32)</f>
        <v>0</v>
      </c>
      <c r="E33" s="30">
        <f t="shared" si="0"/>
        <v>358985102</v>
      </c>
      <c r="F33" s="31">
        <f t="shared" si="0"/>
        <v>358985102</v>
      </c>
      <c r="G33" s="31">
        <f t="shared" si="0"/>
        <v>14990622</v>
      </c>
      <c r="H33" s="31">
        <f t="shared" si="0"/>
        <v>15053223</v>
      </c>
      <c r="I33" s="31">
        <f t="shared" si="0"/>
        <v>198830037</v>
      </c>
      <c r="J33" s="31">
        <f t="shared" si="0"/>
        <v>228873882</v>
      </c>
      <c r="K33" s="31">
        <f t="shared" si="0"/>
        <v>14573013</v>
      </c>
      <c r="L33" s="31">
        <f t="shared" si="0"/>
        <v>15502502</v>
      </c>
      <c r="M33" s="31">
        <f t="shared" si="0"/>
        <v>15217994</v>
      </c>
      <c r="N33" s="31">
        <f t="shared" si="0"/>
        <v>45293509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274167391</v>
      </c>
      <c r="X33" s="31">
        <f t="shared" si="0"/>
        <v>179492502</v>
      </c>
      <c r="Y33" s="31">
        <f t="shared" si="0"/>
        <v>94674889</v>
      </c>
      <c r="Z33" s="32">
        <f>+IF(X33&lt;&gt;0,+(Y33/X33)*100,0)</f>
        <v>52.745874030994344</v>
      </c>
      <c r="AA33" s="29">
        <f>SUM(AA6:AA32)</f>
        <v>358985102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182166213</v>
      </c>
      <c r="D35" s="20"/>
      <c r="E35" s="21">
        <v>159326881</v>
      </c>
      <c r="F35" s="22">
        <v>159326881</v>
      </c>
      <c r="G35" s="22">
        <v>16592189</v>
      </c>
      <c r="H35" s="22">
        <v>14856664</v>
      </c>
      <c r="I35" s="22">
        <v>14785757</v>
      </c>
      <c r="J35" s="22">
        <v>46234610</v>
      </c>
      <c r="K35" s="22">
        <v>14935188</v>
      </c>
      <c r="L35" s="22">
        <v>15375620</v>
      </c>
      <c r="M35" s="22">
        <v>16530566</v>
      </c>
      <c r="N35" s="22">
        <v>46841374</v>
      </c>
      <c r="O35" s="22"/>
      <c r="P35" s="22"/>
      <c r="Q35" s="22"/>
      <c r="R35" s="22"/>
      <c r="S35" s="22"/>
      <c r="T35" s="22"/>
      <c r="U35" s="22"/>
      <c r="V35" s="22"/>
      <c r="W35" s="22">
        <v>93075984</v>
      </c>
      <c r="X35" s="22">
        <v>79663584</v>
      </c>
      <c r="Y35" s="22">
        <v>13412400</v>
      </c>
      <c r="Z35" s="23">
        <v>16.836300008796993</v>
      </c>
      <c r="AA35" s="20">
        <v>159326881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8623282</v>
      </c>
      <c r="D38" s="20"/>
      <c r="E38" s="21">
        <v>9942383</v>
      </c>
      <c r="F38" s="22">
        <v>9942383</v>
      </c>
      <c r="G38" s="22">
        <v>582117</v>
      </c>
      <c r="H38" s="22">
        <v>421329</v>
      </c>
      <c r="I38" s="22">
        <v>1446691</v>
      </c>
      <c r="J38" s="22">
        <v>2450137</v>
      </c>
      <c r="K38" s="22">
        <v>337013</v>
      </c>
      <c r="L38" s="22">
        <v>51732</v>
      </c>
      <c r="M38" s="22">
        <v>658365</v>
      </c>
      <c r="N38" s="22">
        <v>1047110</v>
      </c>
      <c r="O38" s="22"/>
      <c r="P38" s="22"/>
      <c r="Q38" s="22"/>
      <c r="R38" s="22"/>
      <c r="S38" s="22"/>
      <c r="T38" s="22"/>
      <c r="U38" s="22"/>
      <c r="V38" s="22"/>
      <c r="W38" s="22">
        <v>3497247</v>
      </c>
      <c r="X38" s="22">
        <v>4971192</v>
      </c>
      <c r="Y38" s="22">
        <v>-1473945</v>
      </c>
      <c r="Z38" s="23">
        <v>-29.649729883697912</v>
      </c>
      <c r="AA38" s="20">
        <v>9942383</v>
      </c>
    </row>
    <row r="39" spans="1:27" x14ac:dyDescent="0.25">
      <c r="A39" s="19" t="s">
        <v>65</v>
      </c>
      <c r="B39" s="15" t="s">
        <v>32</v>
      </c>
      <c r="C39" s="20">
        <v>38347698</v>
      </c>
      <c r="D39" s="20"/>
      <c r="E39" s="21">
        <v>22691967</v>
      </c>
      <c r="F39" s="22">
        <v>22691967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11345988</v>
      </c>
      <c r="Y39" s="22">
        <v>-11345988</v>
      </c>
      <c r="Z39" s="23">
        <v>-100</v>
      </c>
      <c r="AA39" s="20">
        <v>22691967</v>
      </c>
    </row>
    <row r="40" spans="1:27" x14ac:dyDescent="0.25">
      <c r="A40" s="19" t="s">
        <v>66</v>
      </c>
      <c r="B40" s="15" t="s">
        <v>32</v>
      </c>
      <c r="C40" s="20">
        <v>13495714</v>
      </c>
      <c r="D40" s="20"/>
      <c r="E40" s="21">
        <v>18764756</v>
      </c>
      <c r="F40" s="22">
        <v>18764756</v>
      </c>
      <c r="G40" s="22"/>
      <c r="H40" s="22"/>
      <c r="I40" s="22">
        <v>3373928</v>
      </c>
      <c r="J40" s="22">
        <v>3373928</v>
      </c>
      <c r="K40" s="22">
        <v>1124643</v>
      </c>
      <c r="L40" s="22">
        <v>1124643</v>
      </c>
      <c r="M40" s="22">
        <v>1124643</v>
      </c>
      <c r="N40" s="22">
        <v>3373929</v>
      </c>
      <c r="O40" s="22"/>
      <c r="P40" s="22"/>
      <c r="Q40" s="22"/>
      <c r="R40" s="22"/>
      <c r="S40" s="22"/>
      <c r="T40" s="22"/>
      <c r="U40" s="22"/>
      <c r="V40" s="22"/>
      <c r="W40" s="22">
        <v>6747857</v>
      </c>
      <c r="X40" s="22">
        <v>9382386</v>
      </c>
      <c r="Y40" s="22">
        <v>-2634529</v>
      </c>
      <c r="Z40" s="23">
        <v>-28.079520497238125</v>
      </c>
      <c r="AA40" s="20">
        <v>18764756</v>
      </c>
    </row>
    <row r="41" spans="1:27" x14ac:dyDescent="0.25">
      <c r="A41" s="19" t="s">
        <v>40</v>
      </c>
      <c r="B41" s="15" t="s">
        <v>32</v>
      </c>
      <c r="C41" s="20">
        <v>4953653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110381753</v>
      </c>
      <c r="D42" s="20"/>
      <c r="E42" s="21">
        <v>45370001</v>
      </c>
      <c r="F42" s="22">
        <v>45370001</v>
      </c>
      <c r="G42" s="22">
        <v>1554076</v>
      </c>
      <c r="H42" s="22">
        <v>3908229</v>
      </c>
      <c r="I42" s="22">
        <v>5842972</v>
      </c>
      <c r="J42" s="22">
        <v>11305277</v>
      </c>
      <c r="K42" s="22">
        <v>10039625</v>
      </c>
      <c r="L42" s="22">
        <v>19190135</v>
      </c>
      <c r="M42" s="22">
        <v>8105239</v>
      </c>
      <c r="N42" s="22">
        <v>37334999</v>
      </c>
      <c r="O42" s="22"/>
      <c r="P42" s="22"/>
      <c r="Q42" s="22"/>
      <c r="R42" s="22"/>
      <c r="S42" s="22"/>
      <c r="T42" s="22"/>
      <c r="U42" s="22"/>
      <c r="V42" s="22"/>
      <c r="W42" s="22">
        <v>48640276</v>
      </c>
      <c r="X42" s="22">
        <v>22685022</v>
      </c>
      <c r="Y42" s="22">
        <v>25955254</v>
      </c>
      <c r="Z42" s="23">
        <v>114.4158202711904</v>
      </c>
      <c r="AA42" s="20">
        <v>45370001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15154133</v>
      </c>
      <c r="D44" s="20"/>
      <c r="E44" s="21"/>
      <c r="F44" s="22"/>
      <c r="G44" s="22">
        <v>222957</v>
      </c>
      <c r="H44" s="22"/>
      <c r="I44" s="22"/>
      <c r="J44" s="22">
        <v>222957</v>
      </c>
      <c r="K44" s="22"/>
      <c r="L44" s="22"/>
      <c r="M44" s="22">
        <v>2228279</v>
      </c>
      <c r="N44" s="22">
        <v>2228279</v>
      </c>
      <c r="O44" s="22"/>
      <c r="P44" s="22"/>
      <c r="Q44" s="22"/>
      <c r="R44" s="22"/>
      <c r="S44" s="22"/>
      <c r="T44" s="22"/>
      <c r="U44" s="22"/>
      <c r="V44" s="22"/>
      <c r="W44" s="22">
        <v>2451236</v>
      </c>
      <c r="X44" s="22"/>
      <c r="Y44" s="22">
        <v>2451236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28726315</v>
      </c>
      <c r="D45" s="20"/>
      <c r="E45" s="21">
        <v>465770</v>
      </c>
      <c r="F45" s="22">
        <v>465770</v>
      </c>
      <c r="G45" s="22">
        <v>260543</v>
      </c>
      <c r="H45" s="22"/>
      <c r="I45" s="22">
        <v>93473</v>
      </c>
      <c r="J45" s="22">
        <v>354016</v>
      </c>
      <c r="K45" s="22">
        <v>15110</v>
      </c>
      <c r="L45" s="22">
        <v>40063</v>
      </c>
      <c r="M45" s="22">
        <v>45402</v>
      </c>
      <c r="N45" s="22">
        <v>100575</v>
      </c>
      <c r="O45" s="22"/>
      <c r="P45" s="22"/>
      <c r="Q45" s="22"/>
      <c r="R45" s="22"/>
      <c r="S45" s="22"/>
      <c r="T45" s="22"/>
      <c r="U45" s="22"/>
      <c r="V45" s="22"/>
      <c r="W45" s="22">
        <v>454591</v>
      </c>
      <c r="X45" s="22">
        <v>232908</v>
      </c>
      <c r="Y45" s="22">
        <v>221683</v>
      </c>
      <c r="Z45" s="23">
        <v>95.180500455115322</v>
      </c>
      <c r="AA45" s="20">
        <v>465770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401848761</v>
      </c>
      <c r="D48" s="29">
        <f t="shared" ref="D48:Y48" si="1">SUM(D35:D47)</f>
        <v>0</v>
      </c>
      <c r="E48" s="30">
        <f t="shared" si="1"/>
        <v>256561758</v>
      </c>
      <c r="F48" s="31">
        <f t="shared" si="1"/>
        <v>256561758</v>
      </c>
      <c r="G48" s="31">
        <f t="shared" si="1"/>
        <v>19211882</v>
      </c>
      <c r="H48" s="31">
        <f t="shared" si="1"/>
        <v>19186222</v>
      </c>
      <c r="I48" s="31">
        <f t="shared" si="1"/>
        <v>25542821</v>
      </c>
      <c r="J48" s="31">
        <f t="shared" si="1"/>
        <v>63940925</v>
      </c>
      <c r="K48" s="31">
        <f t="shared" si="1"/>
        <v>26451579</v>
      </c>
      <c r="L48" s="31">
        <f t="shared" si="1"/>
        <v>35782193</v>
      </c>
      <c r="M48" s="31">
        <f t="shared" si="1"/>
        <v>28692494</v>
      </c>
      <c r="N48" s="31">
        <f t="shared" si="1"/>
        <v>90926266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154867191</v>
      </c>
      <c r="X48" s="31">
        <f t="shared" si="1"/>
        <v>128281080</v>
      </c>
      <c r="Y48" s="31">
        <f t="shared" si="1"/>
        <v>26586111</v>
      </c>
      <c r="Z48" s="32">
        <f>+IF(X48&lt;&gt;0,+(Y48/X48)*100,0)</f>
        <v>20.724888658561341</v>
      </c>
      <c r="AA48" s="29">
        <f>SUM(AA35:AA47)</f>
        <v>256561758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-52770836</v>
      </c>
      <c r="D49" s="39">
        <f t="shared" si="2"/>
        <v>0</v>
      </c>
      <c r="E49" s="40">
        <f t="shared" si="2"/>
        <v>102423344</v>
      </c>
      <c r="F49" s="41">
        <f t="shared" si="2"/>
        <v>102423344</v>
      </c>
      <c r="G49" s="41">
        <f t="shared" si="2"/>
        <v>-4221260</v>
      </c>
      <c r="H49" s="41">
        <f t="shared" si="2"/>
        <v>-4132999</v>
      </c>
      <c r="I49" s="41">
        <f t="shared" si="2"/>
        <v>173287216</v>
      </c>
      <c r="J49" s="41">
        <f t="shared" si="2"/>
        <v>164932957</v>
      </c>
      <c r="K49" s="41">
        <f t="shared" si="2"/>
        <v>-11878566</v>
      </c>
      <c r="L49" s="41">
        <f t="shared" si="2"/>
        <v>-20279691</v>
      </c>
      <c r="M49" s="41">
        <f t="shared" si="2"/>
        <v>-13474500</v>
      </c>
      <c r="N49" s="41">
        <f t="shared" si="2"/>
        <v>-45632757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119300200</v>
      </c>
      <c r="X49" s="41">
        <f t="shared" si="2"/>
        <v>51211422</v>
      </c>
      <c r="Y49" s="41">
        <f t="shared" si="2"/>
        <v>68088778</v>
      </c>
      <c r="Z49" s="42">
        <f>+IF(X49&lt;&gt;0,+(Y49/X49)*100,0)</f>
        <v>132.95623386517173</v>
      </c>
      <c r="AA49" s="39">
        <f>+AA33-AA48</f>
        <v>102423344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-52616836</v>
      </c>
      <c r="D52" s="48">
        <f t="shared" si="3"/>
        <v>0</v>
      </c>
      <c r="E52" s="49">
        <f t="shared" si="3"/>
        <v>102423344</v>
      </c>
      <c r="F52" s="50">
        <f t="shared" si="3"/>
        <v>102423344</v>
      </c>
      <c r="G52" s="50">
        <f t="shared" si="3"/>
        <v>-4221260</v>
      </c>
      <c r="H52" s="50">
        <f t="shared" si="3"/>
        <v>-4132999</v>
      </c>
      <c r="I52" s="50">
        <f t="shared" si="3"/>
        <v>173287216</v>
      </c>
      <c r="J52" s="50">
        <f t="shared" si="3"/>
        <v>164932957</v>
      </c>
      <c r="K52" s="50">
        <f t="shared" si="3"/>
        <v>-11878566</v>
      </c>
      <c r="L52" s="50">
        <f t="shared" si="3"/>
        <v>-20279691</v>
      </c>
      <c r="M52" s="50">
        <f t="shared" si="3"/>
        <v>-13474500</v>
      </c>
      <c r="N52" s="50">
        <f t="shared" si="3"/>
        <v>-45632757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119300200</v>
      </c>
      <c r="X52" s="50">
        <f t="shared" si="3"/>
        <v>51211422</v>
      </c>
      <c r="Y52" s="50">
        <f t="shared" si="3"/>
        <v>68088778</v>
      </c>
      <c r="Z52" s="51">
        <f>+IF(X52&lt;&gt;0,+(Y52/X52)*100,0)</f>
        <v>132.95623386517173</v>
      </c>
      <c r="AA52" s="48">
        <f>SUM(AA49:AA51)</f>
        <v>102423344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-52616836</v>
      </c>
      <c r="D54" s="54">
        <f>+D52-D53</f>
        <v>0</v>
      </c>
      <c r="E54" s="55">
        <f t="shared" si="4"/>
        <v>102423344</v>
      </c>
      <c r="F54" s="56">
        <f t="shared" si="4"/>
        <v>102423344</v>
      </c>
      <c r="G54" s="56">
        <f t="shared" si="4"/>
        <v>-4221260</v>
      </c>
      <c r="H54" s="56">
        <f t="shared" si="4"/>
        <v>-4132999</v>
      </c>
      <c r="I54" s="56">
        <f t="shared" si="4"/>
        <v>173287216</v>
      </c>
      <c r="J54" s="56">
        <f t="shared" si="4"/>
        <v>164932957</v>
      </c>
      <c r="K54" s="56">
        <f t="shared" si="4"/>
        <v>-11878566</v>
      </c>
      <c r="L54" s="56">
        <f t="shared" si="4"/>
        <v>-20279691</v>
      </c>
      <c r="M54" s="56">
        <f t="shared" si="4"/>
        <v>-13474500</v>
      </c>
      <c r="N54" s="56">
        <f t="shared" si="4"/>
        <v>-45632757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119300200</v>
      </c>
      <c r="X54" s="56">
        <f t="shared" si="4"/>
        <v>51211422</v>
      </c>
      <c r="Y54" s="56">
        <f t="shared" si="4"/>
        <v>68088778</v>
      </c>
      <c r="Z54" s="57">
        <f>+IF(X54&lt;&gt;0,+(Y54/X54)*100,0)</f>
        <v>132.95623386517173</v>
      </c>
      <c r="AA54" s="54">
        <f>+AA52-AA53</f>
        <v>102423344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-52616836</v>
      </c>
      <c r="D57" s="48">
        <f>SUM(D54:D56)</f>
        <v>0</v>
      </c>
      <c r="E57" s="49">
        <f t="shared" si="5"/>
        <v>102423344</v>
      </c>
      <c r="F57" s="50">
        <f t="shared" si="5"/>
        <v>102423344</v>
      </c>
      <c r="G57" s="50">
        <f t="shared" si="5"/>
        <v>-4221260</v>
      </c>
      <c r="H57" s="50">
        <f t="shared" si="5"/>
        <v>-4132999</v>
      </c>
      <c r="I57" s="50">
        <f t="shared" si="5"/>
        <v>173287216</v>
      </c>
      <c r="J57" s="50">
        <f t="shared" si="5"/>
        <v>164932957</v>
      </c>
      <c r="K57" s="50">
        <f t="shared" si="5"/>
        <v>-11878566</v>
      </c>
      <c r="L57" s="50">
        <f t="shared" si="5"/>
        <v>-20279691</v>
      </c>
      <c r="M57" s="50">
        <f t="shared" si="5"/>
        <v>-13474500</v>
      </c>
      <c r="N57" s="50">
        <f t="shared" si="5"/>
        <v>-45632757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119300200</v>
      </c>
      <c r="X57" s="50">
        <f t="shared" si="5"/>
        <v>51211422</v>
      </c>
      <c r="Y57" s="50">
        <f t="shared" si="5"/>
        <v>68088778</v>
      </c>
      <c r="Z57" s="51">
        <f>+IF(X57&lt;&gt;0,+(Y57/X57)*100,0)</f>
        <v>132.95623386517173</v>
      </c>
      <c r="AA57" s="48">
        <f>SUM(AA54:AA56)</f>
        <v>102423344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-52616836</v>
      </c>
      <c r="D60" s="65">
        <f>SUM(D57:D59)</f>
        <v>0</v>
      </c>
      <c r="E60" s="66">
        <f t="shared" si="6"/>
        <v>102423344</v>
      </c>
      <c r="F60" s="67">
        <f t="shared" si="6"/>
        <v>102423344</v>
      </c>
      <c r="G60" s="67">
        <f t="shared" si="6"/>
        <v>-4221260</v>
      </c>
      <c r="H60" s="67">
        <f t="shared" si="6"/>
        <v>-4132999</v>
      </c>
      <c r="I60" s="67">
        <f t="shared" si="6"/>
        <v>173287216</v>
      </c>
      <c r="J60" s="67">
        <f t="shared" si="6"/>
        <v>164932957</v>
      </c>
      <c r="K60" s="67">
        <f t="shared" si="6"/>
        <v>-11878566</v>
      </c>
      <c r="L60" s="67">
        <f t="shared" si="6"/>
        <v>-20279691</v>
      </c>
      <c r="M60" s="67">
        <f t="shared" si="6"/>
        <v>-13474500</v>
      </c>
      <c r="N60" s="67">
        <f t="shared" si="6"/>
        <v>-45632757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119300200</v>
      </c>
      <c r="X60" s="67">
        <f t="shared" si="6"/>
        <v>51211422</v>
      </c>
      <c r="Y60" s="67">
        <f t="shared" si="6"/>
        <v>68088778</v>
      </c>
      <c r="Z60" s="68">
        <f>+IF(X60&lt;&gt;0,+(Y60/X60)*100,0)</f>
        <v>132.95623386517173</v>
      </c>
      <c r="AA60" s="65">
        <f>SUM(AA57:AA59)</f>
        <v>102423344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/>
      <c r="P7" s="22"/>
      <c r="Q7" s="22"/>
      <c r="R7" s="22"/>
      <c r="S7" s="22"/>
      <c r="T7" s="22"/>
      <c r="U7" s="22"/>
      <c r="V7" s="22"/>
      <c r="W7" s="22">
        <v>554613</v>
      </c>
      <c r="X7" s="22"/>
      <c r="Y7" s="22">
        <v>554613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886814909</v>
      </c>
      <c r="D9" s="20"/>
      <c r="E9" s="21">
        <v>1025260496</v>
      </c>
      <c r="F9" s="22">
        <v>1025260496</v>
      </c>
      <c r="G9" s="22">
        <v>80801870</v>
      </c>
      <c r="H9" s="22">
        <v>87504624</v>
      </c>
      <c r="I9" s="22">
        <v>88571040</v>
      </c>
      <c r="J9" s="22">
        <v>256877534</v>
      </c>
      <c r="K9" s="22">
        <v>86627817</v>
      </c>
      <c r="L9" s="22">
        <v>85530172</v>
      </c>
      <c r="M9" s="22">
        <v>88529675</v>
      </c>
      <c r="N9" s="22">
        <v>260687664</v>
      </c>
      <c r="O9" s="22"/>
      <c r="P9" s="22"/>
      <c r="Q9" s="22"/>
      <c r="R9" s="22"/>
      <c r="S9" s="22"/>
      <c r="T9" s="22"/>
      <c r="U9" s="22"/>
      <c r="V9" s="22"/>
      <c r="W9" s="22">
        <v>517565198</v>
      </c>
      <c r="X9" s="22">
        <v>511608462</v>
      </c>
      <c r="Y9" s="22">
        <v>5956736</v>
      </c>
      <c r="Z9" s="23">
        <v>1.1643153783488438</v>
      </c>
      <c r="AA9" s="20">
        <v>1025260496</v>
      </c>
    </row>
    <row r="10" spans="1:27" x14ac:dyDescent="0.25">
      <c r="A10" s="19" t="s">
        <v>38</v>
      </c>
      <c r="B10" s="15" t="s">
        <v>32</v>
      </c>
      <c r="C10" s="20">
        <v>134498</v>
      </c>
      <c r="D10" s="20"/>
      <c r="E10" s="21">
        <v>3</v>
      </c>
      <c r="F10" s="22">
        <v>3</v>
      </c>
      <c r="G10" s="22">
        <v>9650</v>
      </c>
      <c r="H10" s="22">
        <v>15401</v>
      </c>
      <c r="I10" s="22">
        <v>1663</v>
      </c>
      <c r="J10" s="22">
        <v>26714</v>
      </c>
      <c r="K10" s="22">
        <v>11660</v>
      </c>
      <c r="L10" s="22">
        <v>7025</v>
      </c>
      <c r="M10" s="22">
        <v>16018</v>
      </c>
      <c r="N10" s="22">
        <v>34703</v>
      </c>
      <c r="O10" s="22"/>
      <c r="P10" s="22"/>
      <c r="Q10" s="22"/>
      <c r="R10" s="22"/>
      <c r="S10" s="22"/>
      <c r="T10" s="22"/>
      <c r="U10" s="22"/>
      <c r="V10" s="22"/>
      <c r="W10" s="22">
        <v>61417</v>
      </c>
      <c r="X10" s="22"/>
      <c r="Y10" s="22">
        <v>61417</v>
      </c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133923491</v>
      </c>
      <c r="D13" s="20"/>
      <c r="E13" s="21">
        <v>191744155</v>
      </c>
      <c r="F13" s="22">
        <v>191744155</v>
      </c>
      <c r="G13" s="22">
        <v>9674353</v>
      </c>
      <c r="H13" s="22">
        <v>11417057</v>
      </c>
      <c r="I13" s="22">
        <v>11981780</v>
      </c>
      <c r="J13" s="22">
        <v>33073190</v>
      </c>
      <c r="K13" s="22">
        <v>12143780</v>
      </c>
      <c r="L13" s="22">
        <v>12275508</v>
      </c>
      <c r="M13" s="22">
        <v>12419632</v>
      </c>
      <c r="N13" s="22">
        <v>36838920</v>
      </c>
      <c r="O13" s="22"/>
      <c r="P13" s="22"/>
      <c r="Q13" s="22"/>
      <c r="R13" s="22"/>
      <c r="S13" s="22"/>
      <c r="T13" s="22"/>
      <c r="U13" s="22"/>
      <c r="V13" s="22"/>
      <c r="W13" s="22">
        <v>69912110</v>
      </c>
      <c r="X13" s="22">
        <v>95872074</v>
      </c>
      <c r="Y13" s="22">
        <v>-25959964</v>
      </c>
      <c r="Z13" s="23">
        <v>-27.077711910143925</v>
      </c>
      <c r="AA13" s="20">
        <v>191744155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39181</v>
      </c>
      <c r="D17" s="20"/>
      <c r="E17" s="21">
        <v>40172</v>
      </c>
      <c r="F17" s="22">
        <v>40172</v>
      </c>
      <c r="G17" s="22">
        <v>2785</v>
      </c>
      <c r="H17" s="22">
        <v>2013</v>
      </c>
      <c r="I17" s="22">
        <v>3949</v>
      </c>
      <c r="J17" s="22">
        <v>8747</v>
      </c>
      <c r="K17" s="22">
        <v>2013</v>
      </c>
      <c r="L17" s="22">
        <v>4027</v>
      </c>
      <c r="M17" s="22">
        <v>1208</v>
      </c>
      <c r="N17" s="22">
        <v>7248</v>
      </c>
      <c r="O17" s="22"/>
      <c r="P17" s="22"/>
      <c r="Q17" s="22"/>
      <c r="R17" s="22"/>
      <c r="S17" s="22"/>
      <c r="T17" s="22"/>
      <c r="U17" s="22"/>
      <c r="V17" s="22"/>
      <c r="W17" s="22">
        <v>15995</v>
      </c>
      <c r="X17" s="22">
        <v>20074</v>
      </c>
      <c r="Y17" s="22">
        <v>-4079</v>
      </c>
      <c r="Z17" s="23">
        <v>-20.319816678290326</v>
      </c>
      <c r="AA17" s="20">
        <v>40172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6438</v>
      </c>
      <c r="Y20" s="22">
        <v>-6438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75000</v>
      </c>
      <c r="M24" s="22">
        <v>77300</v>
      </c>
      <c r="N24" s="22">
        <v>152300</v>
      </c>
      <c r="O24" s="22"/>
      <c r="P24" s="22"/>
      <c r="Q24" s="22"/>
      <c r="R24" s="22"/>
      <c r="S24" s="22"/>
      <c r="T24" s="22"/>
      <c r="U24" s="22"/>
      <c r="V24" s="22"/>
      <c r="W24" s="22">
        <v>152300</v>
      </c>
      <c r="X24" s="22"/>
      <c r="Y24" s="22">
        <v>152300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427492726</v>
      </c>
      <c r="D26" s="20"/>
      <c r="E26" s="21">
        <v>404499554</v>
      </c>
      <c r="F26" s="22">
        <v>404499554</v>
      </c>
      <c r="G26" s="22">
        <v>68587613</v>
      </c>
      <c r="H26" s="22">
        <v>386474</v>
      </c>
      <c r="I26" s="22">
        <v>189244096</v>
      </c>
      <c r="J26" s="22">
        <v>258218183</v>
      </c>
      <c r="K26" s="22">
        <v>465791</v>
      </c>
      <c r="L26" s="22">
        <v>7630852</v>
      </c>
      <c r="M26" s="22">
        <v>56671884</v>
      </c>
      <c r="N26" s="22">
        <v>64768527</v>
      </c>
      <c r="O26" s="22"/>
      <c r="P26" s="22"/>
      <c r="Q26" s="22"/>
      <c r="R26" s="22"/>
      <c r="S26" s="22"/>
      <c r="T26" s="22"/>
      <c r="U26" s="22"/>
      <c r="V26" s="22"/>
      <c r="W26" s="22">
        <v>322986710</v>
      </c>
      <c r="X26" s="22">
        <v>266508337</v>
      </c>
      <c r="Y26" s="22">
        <v>56478373</v>
      </c>
      <c r="Z26" s="23">
        <v>21.1919723171737</v>
      </c>
      <c r="AA26" s="20">
        <v>404499554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-434032</v>
      </c>
      <c r="D29" s="20"/>
      <c r="E29" s="21">
        <v>1576972</v>
      </c>
      <c r="F29" s="22">
        <v>1576972</v>
      </c>
      <c r="G29" s="22">
        <v>266974</v>
      </c>
      <c r="H29" s="22">
        <v>263598</v>
      </c>
      <c r="I29" s="22">
        <v>261544</v>
      </c>
      <c r="J29" s="22">
        <v>792116</v>
      </c>
      <c r="K29" s="22">
        <v>265241</v>
      </c>
      <c r="L29" s="22">
        <v>265241</v>
      </c>
      <c r="M29" s="22">
        <v>271072</v>
      </c>
      <c r="N29" s="22">
        <v>801554</v>
      </c>
      <c r="O29" s="22"/>
      <c r="P29" s="22"/>
      <c r="Q29" s="22"/>
      <c r="R29" s="22"/>
      <c r="S29" s="22"/>
      <c r="T29" s="22"/>
      <c r="U29" s="22"/>
      <c r="V29" s="22"/>
      <c r="W29" s="22">
        <v>1593670</v>
      </c>
      <c r="X29" s="22">
        <v>788484</v>
      </c>
      <c r="Y29" s="22">
        <v>805186</v>
      </c>
      <c r="Z29" s="23">
        <v>102.1182420949569</v>
      </c>
      <c r="AA29" s="20">
        <v>1576972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>
        <v>26789</v>
      </c>
      <c r="L31" s="22"/>
      <c r="M31" s="22"/>
      <c r="N31" s="22">
        <v>26789</v>
      </c>
      <c r="O31" s="22"/>
      <c r="P31" s="22"/>
      <c r="Q31" s="22"/>
      <c r="R31" s="22"/>
      <c r="S31" s="22"/>
      <c r="T31" s="22"/>
      <c r="U31" s="22"/>
      <c r="V31" s="22"/>
      <c r="W31" s="22">
        <v>26789</v>
      </c>
      <c r="X31" s="22"/>
      <c r="Y31" s="22">
        <v>26789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1451237391</v>
      </c>
      <c r="D33" s="29">
        <f t="shared" ref="D33:Y33" si="0">SUM(D6:D32)</f>
        <v>0</v>
      </c>
      <c r="E33" s="30">
        <f t="shared" si="0"/>
        <v>1623134231</v>
      </c>
      <c r="F33" s="31">
        <f t="shared" si="0"/>
        <v>1623134231</v>
      </c>
      <c r="G33" s="31">
        <f t="shared" si="0"/>
        <v>159435856</v>
      </c>
      <c r="H33" s="31">
        <f t="shared" si="0"/>
        <v>99681706</v>
      </c>
      <c r="I33" s="31">
        <f t="shared" si="0"/>
        <v>290156539</v>
      </c>
      <c r="J33" s="31">
        <f t="shared" si="0"/>
        <v>549274101</v>
      </c>
      <c r="K33" s="31">
        <f t="shared" si="0"/>
        <v>99635558</v>
      </c>
      <c r="L33" s="31">
        <f t="shared" si="0"/>
        <v>105879959</v>
      </c>
      <c r="M33" s="31">
        <f t="shared" si="0"/>
        <v>158079184</v>
      </c>
      <c r="N33" s="31">
        <f t="shared" si="0"/>
        <v>363594701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912868802</v>
      </c>
      <c r="X33" s="31">
        <f t="shared" si="0"/>
        <v>874803869</v>
      </c>
      <c r="Y33" s="31">
        <f t="shared" si="0"/>
        <v>38064933</v>
      </c>
      <c r="Z33" s="32">
        <f>+IF(X33&lt;&gt;0,+(Y33/X33)*100,0)</f>
        <v>4.3512533893468639</v>
      </c>
      <c r="AA33" s="29">
        <f>SUM(AA6:AA32)</f>
        <v>1623134231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748777318</v>
      </c>
      <c r="D35" s="20"/>
      <c r="E35" s="21">
        <v>730517087</v>
      </c>
      <c r="F35" s="22">
        <v>730517087</v>
      </c>
      <c r="G35" s="22">
        <v>54164332</v>
      </c>
      <c r="H35" s="22">
        <v>64835462</v>
      </c>
      <c r="I35" s="22">
        <v>57881784</v>
      </c>
      <c r="J35" s="22">
        <v>176881578</v>
      </c>
      <c r="K35" s="22">
        <v>54846661</v>
      </c>
      <c r="L35" s="22">
        <v>65918140</v>
      </c>
      <c r="M35" s="22">
        <v>71293430</v>
      </c>
      <c r="N35" s="22">
        <v>192058231</v>
      </c>
      <c r="O35" s="22"/>
      <c r="P35" s="22"/>
      <c r="Q35" s="22"/>
      <c r="R35" s="22"/>
      <c r="S35" s="22"/>
      <c r="T35" s="22"/>
      <c r="U35" s="22"/>
      <c r="V35" s="22"/>
      <c r="W35" s="22">
        <v>368939809</v>
      </c>
      <c r="X35" s="22">
        <v>365209864</v>
      </c>
      <c r="Y35" s="22">
        <v>3729945</v>
      </c>
      <c r="Z35" s="23">
        <v>1.0213155140848003</v>
      </c>
      <c r="AA35" s="20">
        <v>730517087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46834217</v>
      </c>
      <c r="D38" s="20"/>
      <c r="E38" s="21">
        <v>60596332</v>
      </c>
      <c r="F38" s="22">
        <v>60596332</v>
      </c>
      <c r="G38" s="22">
        <v>2759283</v>
      </c>
      <c r="H38" s="22">
        <v>3075640</v>
      </c>
      <c r="I38" s="22">
        <v>4000947</v>
      </c>
      <c r="J38" s="22">
        <v>9835870</v>
      </c>
      <c r="K38" s="22">
        <v>3201600</v>
      </c>
      <c r="L38" s="22">
        <v>5982796</v>
      </c>
      <c r="M38" s="22">
        <v>3535147</v>
      </c>
      <c r="N38" s="22">
        <v>12719543</v>
      </c>
      <c r="O38" s="22"/>
      <c r="P38" s="22"/>
      <c r="Q38" s="22"/>
      <c r="R38" s="22"/>
      <c r="S38" s="22"/>
      <c r="T38" s="22"/>
      <c r="U38" s="22"/>
      <c r="V38" s="22"/>
      <c r="W38" s="22">
        <v>22555413</v>
      </c>
      <c r="X38" s="22">
        <v>30300679</v>
      </c>
      <c r="Y38" s="22">
        <v>-7745266</v>
      </c>
      <c r="Z38" s="23">
        <v>-25.561361182698249</v>
      </c>
      <c r="AA38" s="20">
        <v>60596332</v>
      </c>
    </row>
    <row r="39" spans="1:27" x14ac:dyDescent="0.25">
      <c r="A39" s="19" t="s">
        <v>65</v>
      </c>
      <c r="B39" s="15" t="s">
        <v>32</v>
      </c>
      <c r="C39" s="20">
        <v>299502985</v>
      </c>
      <c r="D39" s="20"/>
      <c r="E39" s="21">
        <v>281275202</v>
      </c>
      <c r="F39" s="22">
        <v>281275202</v>
      </c>
      <c r="G39" s="22"/>
      <c r="H39" s="22">
        <v>33151</v>
      </c>
      <c r="I39" s="22">
        <v>23443</v>
      </c>
      <c r="J39" s="22">
        <v>56594</v>
      </c>
      <c r="K39" s="22">
        <v>223459</v>
      </c>
      <c r="L39" s="22">
        <v>50654</v>
      </c>
      <c r="M39" s="22">
        <v>65935</v>
      </c>
      <c r="N39" s="22">
        <v>340048</v>
      </c>
      <c r="O39" s="22"/>
      <c r="P39" s="22"/>
      <c r="Q39" s="22"/>
      <c r="R39" s="22"/>
      <c r="S39" s="22"/>
      <c r="T39" s="22"/>
      <c r="U39" s="22"/>
      <c r="V39" s="22"/>
      <c r="W39" s="22">
        <v>396642</v>
      </c>
      <c r="X39" s="22">
        <v>139280554</v>
      </c>
      <c r="Y39" s="22">
        <v>-138883912</v>
      </c>
      <c r="Z39" s="23">
        <v>-99.715220834058428</v>
      </c>
      <c r="AA39" s="20">
        <v>281275202</v>
      </c>
    </row>
    <row r="40" spans="1:27" x14ac:dyDescent="0.25">
      <c r="A40" s="19" t="s">
        <v>66</v>
      </c>
      <c r="B40" s="15" t="s">
        <v>32</v>
      </c>
      <c r="C40" s="20">
        <v>72923267</v>
      </c>
      <c r="D40" s="20"/>
      <c r="E40" s="21">
        <v>59646484</v>
      </c>
      <c r="F40" s="22">
        <v>59646484</v>
      </c>
      <c r="G40" s="22">
        <v>1359472</v>
      </c>
      <c r="H40" s="22">
        <v>1478288</v>
      </c>
      <c r="I40" s="22">
        <v>4998187</v>
      </c>
      <c r="J40" s="22">
        <v>7835947</v>
      </c>
      <c r="K40" s="22">
        <v>2781703</v>
      </c>
      <c r="L40" s="22">
        <v>2651768</v>
      </c>
      <c r="M40" s="22">
        <v>2656097</v>
      </c>
      <c r="N40" s="22">
        <v>8089568</v>
      </c>
      <c r="O40" s="22"/>
      <c r="P40" s="22"/>
      <c r="Q40" s="22"/>
      <c r="R40" s="22"/>
      <c r="S40" s="22"/>
      <c r="T40" s="22"/>
      <c r="U40" s="22"/>
      <c r="V40" s="22"/>
      <c r="W40" s="22">
        <v>15925515</v>
      </c>
      <c r="X40" s="22">
        <v>29620254</v>
      </c>
      <c r="Y40" s="22">
        <v>-13694739</v>
      </c>
      <c r="Z40" s="23">
        <v>-46.234373952363811</v>
      </c>
      <c r="AA40" s="20">
        <v>59646484</v>
      </c>
    </row>
    <row r="41" spans="1:27" x14ac:dyDescent="0.25">
      <c r="A41" s="19" t="s">
        <v>40</v>
      </c>
      <c r="B41" s="15" t="s">
        <v>32</v>
      </c>
      <c r="C41" s="20">
        <v>25196149</v>
      </c>
      <c r="D41" s="20"/>
      <c r="E41" s="21">
        <v>3856786</v>
      </c>
      <c r="F41" s="22">
        <v>3856786</v>
      </c>
      <c r="G41" s="22"/>
      <c r="H41" s="22"/>
      <c r="I41" s="22"/>
      <c r="J41" s="22"/>
      <c r="K41" s="22"/>
      <c r="L41" s="22"/>
      <c r="M41" s="22">
        <v>230709</v>
      </c>
      <c r="N41" s="22">
        <v>230709</v>
      </c>
      <c r="O41" s="22"/>
      <c r="P41" s="22"/>
      <c r="Q41" s="22"/>
      <c r="R41" s="22"/>
      <c r="S41" s="22"/>
      <c r="T41" s="22"/>
      <c r="U41" s="22"/>
      <c r="V41" s="22"/>
      <c r="W41" s="22">
        <v>230709</v>
      </c>
      <c r="X41" s="22">
        <v>1928399</v>
      </c>
      <c r="Y41" s="22">
        <v>-1697690</v>
      </c>
      <c r="Z41" s="23">
        <v>-88.03624146247742</v>
      </c>
      <c r="AA41" s="20">
        <v>3856786</v>
      </c>
    </row>
    <row r="42" spans="1:27" x14ac:dyDescent="0.25">
      <c r="A42" s="19" t="s">
        <v>67</v>
      </c>
      <c r="B42" s="15" t="s">
        <v>32</v>
      </c>
      <c r="C42" s="20">
        <v>233375056</v>
      </c>
      <c r="D42" s="20"/>
      <c r="E42" s="21">
        <v>157798458</v>
      </c>
      <c r="F42" s="22">
        <v>157798458</v>
      </c>
      <c r="G42" s="22">
        <v>6263625</v>
      </c>
      <c r="H42" s="22">
        <v>13971446</v>
      </c>
      <c r="I42" s="22">
        <v>14788452</v>
      </c>
      <c r="J42" s="22">
        <v>35023523</v>
      </c>
      <c r="K42" s="22">
        <v>21601620</v>
      </c>
      <c r="L42" s="22">
        <v>31854132</v>
      </c>
      <c r="M42" s="22">
        <v>15275789</v>
      </c>
      <c r="N42" s="22">
        <v>68731541</v>
      </c>
      <c r="O42" s="22"/>
      <c r="P42" s="22"/>
      <c r="Q42" s="22"/>
      <c r="R42" s="22"/>
      <c r="S42" s="22"/>
      <c r="T42" s="22"/>
      <c r="U42" s="22"/>
      <c r="V42" s="22"/>
      <c r="W42" s="22">
        <v>103755064</v>
      </c>
      <c r="X42" s="22">
        <v>81268254</v>
      </c>
      <c r="Y42" s="22">
        <v>22486810</v>
      </c>
      <c r="Z42" s="23">
        <v>27.669857408281466</v>
      </c>
      <c r="AA42" s="20">
        <v>157798458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>
        <v>465600</v>
      </c>
      <c r="L43" s="22">
        <v>459650</v>
      </c>
      <c r="M43" s="22">
        <v>463800</v>
      </c>
      <c r="N43" s="22">
        <v>1389050</v>
      </c>
      <c r="O43" s="22"/>
      <c r="P43" s="22"/>
      <c r="Q43" s="22"/>
      <c r="R43" s="22"/>
      <c r="S43" s="22"/>
      <c r="T43" s="22"/>
      <c r="U43" s="22"/>
      <c r="V43" s="22"/>
      <c r="W43" s="22">
        <v>3706900</v>
      </c>
      <c r="X43" s="22">
        <v>2975000</v>
      </c>
      <c r="Y43" s="22">
        <v>731900</v>
      </c>
      <c r="Z43" s="23">
        <v>24.601680672268909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64334329</v>
      </c>
      <c r="D44" s="20"/>
      <c r="E44" s="21">
        <v>37640419</v>
      </c>
      <c r="F44" s="22">
        <v>37640419</v>
      </c>
      <c r="G44" s="22">
        <v>-419847</v>
      </c>
      <c r="H44" s="22">
        <v>31595</v>
      </c>
      <c r="I44" s="22">
        <v>2736456</v>
      </c>
      <c r="J44" s="22">
        <v>2348204</v>
      </c>
      <c r="K44" s="22">
        <v>1487942</v>
      </c>
      <c r="L44" s="22">
        <v>51152</v>
      </c>
      <c r="M44" s="22">
        <v>2268421</v>
      </c>
      <c r="N44" s="22">
        <v>3807515</v>
      </c>
      <c r="O44" s="22"/>
      <c r="P44" s="22"/>
      <c r="Q44" s="22"/>
      <c r="R44" s="22"/>
      <c r="S44" s="22"/>
      <c r="T44" s="22"/>
      <c r="U44" s="22"/>
      <c r="V44" s="22"/>
      <c r="W44" s="22">
        <v>6155719</v>
      </c>
      <c r="X44" s="22">
        <v>18789546</v>
      </c>
      <c r="Y44" s="22">
        <v>-12633827</v>
      </c>
      <c r="Z44" s="23">
        <v>-67.238596398231238</v>
      </c>
      <c r="AA44" s="20">
        <v>37640419</v>
      </c>
    </row>
    <row r="45" spans="1:27" x14ac:dyDescent="0.25">
      <c r="A45" s="19" t="s">
        <v>70</v>
      </c>
      <c r="B45" s="15" t="s">
        <v>32</v>
      </c>
      <c r="C45" s="20">
        <v>135818372</v>
      </c>
      <c r="D45" s="20"/>
      <c r="E45" s="21">
        <v>65149186</v>
      </c>
      <c r="F45" s="22">
        <v>65149186</v>
      </c>
      <c r="G45" s="22">
        <v>1950515</v>
      </c>
      <c r="H45" s="22">
        <v>4889759</v>
      </c>
      <c r="I45" s="22">
        <v>3906191</v>
      </c>
      <c r="J45" s="22">
        <v>10746465</v>
      </c>
      <c r="K45" s="22">
        <v>3228109</v>
      </c>
      <c r="L45" s="22">
        <v>4024179</v>
      </c>
      <c r="M45" s="22">
        <v>3958304</v>
      </c>
      <c r="N45" s="22">
        <v>11210592</v>
      </c>
      <c r="O45" s="22"/>
      <c r="P45" s="22"/>
      <c r="Q45" s="22"/>
      <c r="R45" s="22"/>
      <c r="S45" s="22"/>
      <c r="T45" s="22"/>
      <c r="U45" s="22"/>
      <c r="V45" s="22"/>
      <c r="W45" s="22">
        <v>21957057</v>
      </c>
      <c r="X45" s="22">
        <v>32143523</v>
      </c>
      <c r="Y45" s="22">
        <v>-10186466</v>
      </c>
      <c r="Z45" s="23">
        <v>-31.690571067770012</v>
      </c>
      <c r="AA45" s="20">
        <v>65149186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>
        <v>4342</v>
      </c>
      <c r="L47" s="22"/>
      <c r="M47" s="22"/>
      <c r="N47" s="22">
        <v>4342</v>
      </c>
      <c r="O47" s="22"/>
      <c r="P47" s="22"/>
      <c r="Q47" s="22"/>
      <c r="R47" s="22"/>
      <c r="S47" s="22"/>
      <c r="T47" s="22"/>
      <c r="U47" s="22"/>
      <c r="V47" s="22"/>
      <c r="W47" s="22">
        <v>4342</v>
      </c>
      <c r="X47" s="22"/>
      <c r="Y47" s="22">
        <v>4342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1633341345</v>
      </c>
      <c r="D48" s="29">
        <f t="shared" ref="D48:Y48" si="1">SUM(D35:D47)</f>
        <v>0</v>
      </c>
      <c r="E48" s="30">
        <f t="shared" si="1"/>
        <v>1402479954</v>
      </c>
      <c r="F48" s="31">
        <f t="shared" si="1"/>
        <v>1402479954</v>
      </c>
      <c r="G48" s="31">
        <f t="shared" si="1"/>
        <v>66526730</v>
      </c>
      <c r="H48" s="31">
        <f t="shared" si="1"/>
        <v>88803491</v>
      </c>
      <c r="I48" s="31">
        <f t="shared" si="1"/>
        <v>89715810</v>
      </c>
      <c r="J48" s="31">
        <f t="shared" si="1"/>
        <v>245046031</v>
      </c>
      <c r="K48" s="31">
        <f t="shared" si="1"/>
        <v>87841036</v>
      </c>
      <c r="L48" s="31">
        <f t="shared" si="1"/>
        <v>110992471</v>
      </c>
      <c r="M48" s="31">
        <f t="shared" si="1"/>
        <v>99747632</v>
      </c>
      <c r="N48" s="31">
        <f t="shared" si="1"/>
        <v>298581139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543627170</v>
      </c>
      <c r="X48" s="31">
        <f t="shared" si="1"/>
        <v>701516073</v>
      </c>
      <c r="Y48" s="31">
        <f t="shared" si="1"/>
        <v>-157888903</v>
      </c>
      <c r="Z48" s="32">
        <f>+IF(X48&lt;&gt;0,+(Y48/X48)*100,0)</f>
        <v>-22.506811900231398</v>
      </c>
      <c r="AA48" s="29">
        <f>SUM(AA35:AA47)</f>
        <v>1402479954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-182103954</v>
      </c>
      <c r="D49" s="39">
        <f t="shared" si="2"/>
        <v>0</v>
      </c>
      <c r="E49" s="40">
        <f t="shared" si="2"/>
        <v>220654277</v>
      </c>
      <c r="F49" s="41">
        <f t="shared" si="2"/>
        <v>220654277</v>
      </c>
      <c r="G49" s="41">
        <f t="shared" si="2"/>
        <v>92909126</v>
      </c>
      <c r="H49" s="41">
        <f t="shared" si="2"/>
        <v>10878215</v>
      </c>
      <c r="I49" s="41">
        <f t="shared" si="2"/>
        <v>200440729</v>
      </c>
      <c r="J49" s="41">
        <f t="shared" si="2"/>
        <v>304228070</v>
      </c>
      <c r="K49" s="41">
        <f t="shared" si="2"/>
        <v>11794522</v>
      </c>
      <c r="L49" s="41">
        <f t="shared" si="2"/>
        <v>-5112512</v>
      </c>
      <c r="M49" s="41">
        <f t="shared" si="2"/>
        <v>58331552</v>
      </c>
      <c r="N49" s="41">
        <f t="shared" si="2"/>
        <v>65013562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369241632</v>
      </c>
      <c r="X49" s="41">
        <f t="shared" si="2"/>
        <v>173287796</v>
      </c>
      <c r="Y49" s="41">
        <f t="shared" si="2"/>
        <v>195953836</v>
      </c>
      <c r="Z49" s="42">
        <f>+IF(X49&lt;&gt;0,+(Y49/X49)*100,0)</f>
        <v>113.07999785512881</v>
      </c>
      <c r="AA49" s="39">
        <f>+AA33-AA48</f>
        <v>220654277</v>
      </c>
    </row>
    <row r="50" spans="1:27" x14ac:dyDescent="0.25">
      <c r="A50" s="43" t="s">
        <v>75</v>
      </c>
      <c r="B50" s="15" t="s">
        <v>32</v>
      </c>
      <c r="C50" s="20">
        <v>37982460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2067971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-142053523</v>
      </c>
      <c r="D52" s="48">
        <f t="shared" si="3"/>
        <v>0</v>
      </c>
      <c r="E52" s="49">
        <f t="shared" si="3"/>
        <v>220654277</v>
      </c>
      <c r="F52" s="50">
        <f t="shared" si="3"/>
        <v>220654277</v>
      </c>
      <c r="G52" s="50">
        <f t="shared" si="3"/>
        <v>92909126</v>
      </c>
      <c r="H52" s="50">
        <f t="shared" si="3"/>
        <v>10878215</v>
      </c>
      <c r="I52" s="50">
        <f t="shared" si="3"/>
        <v>200440729</v>
      </c>
      <c r="J52" s="50">
        <f t="shared" si="3"/>
        <v>304228070</v>
      </c>
      <c r="K52" s="50">
        <f t="shared" si="3"/>
        <v>11794522</v>
      </c>
      <c r="L52" s="50">
        <f t="shared" si="3"/>
        <v>-5112512</v>
      </c>
      <c r="M52" s="50">
        <f t="shared" si="3"/>
        <v>58331552</v>
      </c>
      <c r="N52" s="50">
        <f t="shared" si="3"/>
        <v>65013562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369241632</v>
      </c>
      <c r="X52" s="50">
        <f t="shared" si="3"/>
        <v>173287796</v>
      </c>
      <c r="Y52" s="50">
        <f t="shared" si="3"/>
        <v>195953836</v>
      </c>
      <c r="Z52" s="51">
        <f>+IF(X52&lt;&gt;0,+(Y52/X52)*100,0)</f>
        <v>113.07999785512881</v>
      </c>
      <c r="AA52" s="48">
        <f>SUM(AA49:AA51)</f>
        <v>220654277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-142053523</v>
      </c>
      <c r="D54" s="54">
        <f>+D52-D53</f>
        <v>0</v>
      </c>
      <c r="E54" s="55">
        <f t="shared" si="4"/>
        <v>220654277</v>
      </c>
      <c r="F54" s="56">
        <f t="shared" si="4"/>
        <v>220654277</v>
      </c>
      <c r="G54" s="56">
        <f t="shared" si="4"/>
        <v>92909126</v>
      </c>
      <c r="H54" s="56">
        <f t="shared" si="4"/>
        <v>10878215</v>
      </c>
      <c r="I54" s="56">
        <f t="shared" si="4"/>
        <v>200440729</v>
      </c>
      <c r="J54" s="56">
        <f t="shared" si="4"/>
        <v>304228070</v>
      </c>
      <c r="K54" s="56">
        <f t="shared" si="4"/>
        <v>11794522</v>
      </c>
      <c r="L54" s="56">
        <f t="shared" si="4"/>
        <v>-5112512</v>
      </c>
      <c r="M54" s="56">
        <f t="shared" si="4"/>
        <v>58331552</v>
      </c>
      <c r="N54" s="56">
        <f t="shared" si="4"/>
        <v>65013562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369241632</v>
      </c>
      <c r="X54" s="56">
        <f t="shared" si="4"/>
        <v>173287796</v>
      </c>
      <c r="Y54" s="56">
        <f t="shared" si="4"/>
        <v>195953836</v>
      </c>
      <c r="Z54" s="57">
        <f>+IF(X54&lt;&gt;0,+(Y54/X54)*100,0)</f>
        <v>113.07999785512881</v>
      </c>
      <c r="AA54" s="54">
        <f>+AA52-AA53</f>
        <v>220654277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-142053523</v>
      </c>
      <c r="D57" s="48">
        <f>SUM(D54:D56)</f>
        <v>0</v>
      </c>
      <c r="E57" s="49">
        <f t="shared" si="5"/>
        <v>220654277</v>
      </c>
      <c r="F57" s="50">
        <f t="shared" si="5"/>
        <v>220654277</v>
      </c>
      <c r="G57" s="50">
        <f t="shared" si="5"/>
        <v>92909126</v>
      </c>
      <c r="H57" s="50">
        <f t="shared" si="5"/>
        <v>10878215</v>
      </c>
      <c r="I57" s="50">
        <f t="shared" si="5"/>
        <v>200440729</v>
      </c>
      <c r="J57" s="50">
        <f t="shared" si="5"/>
        <v>304228070</v>
      </c>
      <c r="K57" s="50">
        <f t="shared" si="5"/>
        <v>11794522</v>
      </c>
      <c r="L57" s="50">
        <f t="shared" si="5"/>
        <v>-5112512</v>
      </c>
      <c r="M57" s="50">
        <f t="shared" si="5"/>
        <v>58331552</v>
      </c>
      <c r="N57" s="50">
        <f t="shared" si="5"/>
        <v>65013562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369241632</v>
      </c>
      <c r="X57" s="50">
        <f t="shared" si="5"/>
        <v>173287796</v>
      </c>
      <c r="Y57" s="50">
        <f t="shared" si="5"/>
        <v>195953836</v>
      </c>
      <c r="Z57" s="51">
        <f>+IF(X57&lt;&gt;0,+(Y57/X57)*100,0)</f>
        <v>113.07999785512881</v>
      </c>
      <c r="AA57" s="48">
        <f>SUM(AA54:AA56)</f>
        <v>220654277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-142053523</v>
      </c>
      <c r="D60" s="65">
        <f>SUM(D57:D59)</f>
        <v>0</v>
      </c>
      <c r="E60" s="66">
        <f t="shared" si="6"/>
        <v>220654277</v>
      </c>
      <c r="F60" s="67">
        <f t="shared" si="6"/>
        <v>220654277</v>
      </c>
      <c r="G60" s="67">
        <f t="shared" si="6"/>
        <v>92909126</v>
      </c>
      <c r="H60" s="67">
        <f t="shared" si="6"/>
        <v>10878215</v>
      </c>
      <c r="I60" s="67">
        <f t="shared" si="6"/>
        <v>200440729</v>
      </c>
      <c r="J60" s="67">
        <f t="shared" si="6"/>
        <v>304228070</v>
      </c>
      <c r="K60" s="67">
        <f t="shared" si="6"/>
        <v>11794522</v>
      </c>
      <c r="L60" s="67">
        <f t="shared" si="6"/>
        <v>-5112512</v>
      </c>
      <c r="M60" s="67">
        <f t="shared" si="6"/>
        <v>58331552</v>
      </c>
      <c r="N60" s="67">
        <f t="shared" si="6"/>
        <v>65013562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369241632</v>
      </c>
      <c r="X60" s="67">
        <f t="shared" si="6"/>
        <v>173287796</v>
      </c>
      <c r="Y60" s="67">
        <f t="shared" si="6"/>
        <v>195953836</v>
      </c>
      <c r="Z60" s="68">
        <f>+IF(X60&lt;&gt;0,+(Y60/X60)*100,0)</f>
        <v>113.07999785512881</v>
      </c>
      <c r="AA60" s="65">
        <f>SUM(AA57:AA59)</f>
        <v>220654277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45F180-1E94-44AC-8A79-5E935B699CC8}"/>
</file>

<file path=customXml/itemProps2.xml><?xml version="1.0" encoding="utf-8"?>
<ds:datastoreItem xmlns:ds="http://schemas.openxmlformats.org/officeDocument/2006/customXml" ds:itemID="{05FA458C-84EE-4E40-A36E-FEFF557649EE}"/>
</file>

<file path=customXml/itemProps3.xml><?xml version="1.0" encoding="utf-8"?>
<ds:datastoreItem xmlns:ds="http://schemas.openxmlformats.org/officeDocument/2006/customXml" ds:itemID="{D04EB405-D4E2-4E5C-9BC5-2C15AE4579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2026-02-12T10:05:11Z</dcterms:created>
  <dcterms:modified xsi:type="dcterms:W3CDTF">2026-02-12T10:08:06Z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